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1.202\urid_3\ПОЛЕЗНЫЙ ОТПУСК\2026\7. ИЮЛЬ\"/>
    </mc:Choice>
  </mc:AlternateContent>
  <xr:revisionPtr revIDLastSave="0" documentId="8_{2C6CD09C-7B02-48BC-AF9F-0C692D31B335}" xr6:coauthVersionLast="47" xr6:coauthVersionMax="47" xr10:uidLastSave="{00000000-0000-0000-0000-000000000000}"/>
  <bookViews>
    <workbookView xWindow="15" yWindow="0" windowWidth="21315" windowHeight="21000" activeTab="4" xr2:uid="{00000000-000D-0000-FFFF-FFFF00000000}"/>
  </bookViews>
  <sheets>
    <sheet name="Январь" sheetId="1" r:id="rId1"/>
    <sheet name="Февраль" sheetId="2" r:id="rId2"/>
    <sheet name="Март" sheetId="3" r:id="rId3"/>
    <sheet name="Апрель" sheetId="4" r:id="rId4"/>
    <sheet name="Май" sheetId="7" r:id="rId5"/>
    <sheet name="Июнь" sheetId="8" r:id="rId6"/>
    <sheet name="Июль" sheetId="9" r:id="rId7"/>
  </sheets>
  <calcPr calcId="181029"/>
</workbook>
</file>

<file path=xl/calcChain.xml><?xml version="1.0" encoding="utf-8"?>
<calcChain xmlns="http://schemas.openxmlformats.org/spreadsheetml/2006/main">
  <c r="J31" i="4" l="1"/>
  <c r="I31" i="4"/>
  <c r="H31" i="4"/>
  <c r="G31" i="4"/>
  <c r="E31" i="4"/>
  <c r="D31" i="4"/>
  <c r="C31" i="4"/>
  <c r="B31" i="4"/>
  <c r="K30" i="4"/>
  <c r="F30" i="4"/>
  <c r="K29" i="4"/>
  <c r="F29" i="4"/>
  <c r="K28" i="4"/>
  <c r="F28" i="4"/>
  <c r="K27" i="4"/>
  <c r="F27" i="4"/>
  <c r="K26" i="4"/>
  <c r="F26" i="4"/>
  <c r="K25" i="4"/>
  <c r="F25" i="4"/>
  <c r="K24" i="4"/>
  <c r="F24" i="4"/>
  <c r="K23" i="4"/>
  <c r="F23" i="4"/>
  <c r="K22" i="4"/>
  <c r="F22" i="4"/>
  <c r="K21" i="4"/>
  <c r="F21" i="4"/>
  <c r="K20" i="4"/>
  <c r="F20" i="4"/>
  <c r="K19" i="4"/>
  <c r="F19" i="4"/>
  <c r="K18" i="4"/>
  <c r="F18" i="4"/>
  <c r="K17" i="4"/>
  <c r="F17" i="4"/>
  <c r="K16" i="4"/>
  <c r="F16" i="4"/>
  <c r="K15" i="4"/>
  <c r="F15" i="4"/>
  <c r="K14" i="4"/>
  <c r="F14" i="4"/>
  <c r="K13" i="4"/>
  <c r="F13" i="4"/>
  <c r="K12" i="4"/>
  <c r="F12" i="4"/>
  <c r="K11" i="4"/>
  <c r="F11" i="4"/>
  <c r="K10" i="4"/>
  <c r="F10" i="4"/>
  <c r="K9" i="4"/>
  <c r="F9" i="4"/>
  <c r="K8" i="4"/>
  <c r="F8" i="4"/>
  <c r="K7" i="4"/>
  <c r="K31" i="4" s="1"/>
  <c r="F7" i="4"/>
  <c r="J31" i="3"/>
  <c r="I31" i="3"/>
  <c r="H31" i="3"/>
  <c r="G31" i="3"/>
  <c r="E31" i="3"/>
  <c r="D31" i="3"/>
  <c r="C31" i="3"/>
  <c r="B31" i="3"/>
  <c r="K30" i="3"/>
  <c r="F30" i="3"/>
  <c r="K29" i="3"/>
  <c r="F29" i="3"/>
  <c r="K28" i="3"/>
  <c r="F28" i="3"/>
  <c r="K27" i="3"/>
  <c r="F27" i="3"/>
  <c r="K26" i="3"/>
  <c r="F26" i="3"/>
  <c r="K25" i="3"/>
  <c r="F25" i="3"/>
  <c r="K24" i="3"/>
  <c r="F24" i="3"/>
  <c r="K23" i="3"/>
  <c r="F23" i="3"/>
  <c r="K22" i="3"/>
  <c r="F22" i="3"/>
  <c r="K21" i="3"/>
  <c r="F21" i="3"/>
  <c r="K20" i="3"/>
  <c r="F20" i="3"/>
  <c r="K19" i="3"/>
  <c r="F19" i="3"/>
  <c r="K18" i="3"/>
  <c r="F18" i="3"/>
  <c r="K17" i="3"/>
  <c r="F17" i="3"/>
  <c r="K16" i="3"/>
  <c r="F16" i="3"/>
  <c r="K15" i="3"/>
  <c r="F15" i="3"/>
  <c r="K14" i="3"/>
  <c r="F14" i="3"/>
  <c r="K13" i="3"/>
  <c r="F13" i="3"/>
  <c r="K12" i="3"/>
  <c r="F12" i="3"/>
  <c r="K11" i="3"/>
  <c r="F11" i="3"/>
  <c r="K10" i="3"/>
  <c r="F10" i="3"/>
  <c r="K9" i="3"/>
  <c r="F9" i="3"/>
  <c r="K8" i="3"/>
  <c r="F8" i="3"/>
  <c r="F31" i="3" s="1"/>
  <c r="K7" i="3"/>
  <c r="K31" i="3" s="1"/>
  <c r="F7" i="3"/>
  <c r="J31" i="2"/>
  <c r="I31" i="2"/>
  <c r="H31" i="2"/>
  <c r="G31" i="2"/>
  <c r="E31" i="2"/>
  <c r="D31" i="2"/>
  <c r="C31" i="2"/>
  <c r="B31" i="2"/>
  <c r="K30" i="2"/>
  <c r="F30" i="2"/>
  <c r="K29" i="2"/>
  <c r="F29" i="2"/>
  <c r="K28" i="2"/>
  <c r="F28" i="2"/>
  <c r="K27" i="2"/>
  <c r="F27" i="2"/>
  <c r="K26" i="2"/>
  <c r="F26" i="2"/>
  <c r="K25" i="2"/>
  <c r="F25" i="2"/>
  <c r="K24" i="2"/>
  <c r="F24" i="2"/>
  <c r="K23" i="2"/>
  <c r="F23" i="2"/>
  <c r="K22" i="2"/>
  <c r="F22" i="2"/>
  <c r="K21" i="2"/>
  <c r="F21" i="2"/>
  <c r="K20" i="2"/>
  <c r="F20" i="2"/>
  <c r="K19" i="2"/>
  <c r="F19" i="2"/>
  <c r="K18" i="2"/>
  <c r="F18" i="2"/>
  <c r="K17" i="2"/>
  <c r="F17" i="2"/>
  <c r="K16" i="2"/>
  <c r="F16" i="2"/>
  <c r="K15" i="2"/>
  <c r="F15" i="2"/>
  <c r="K14" i="2"/>
  <c r="F14" i="2"/>
  <c r="K13" i="2"/>
  <c r="F13" i="2"/>
  <c r="K12" i="2"/>
  <c r="F12" i="2"/>
  <c r="K11" i="2"/>
  <c r="F11" i="2"/>
  <c r="K10" i="2"/>
  <c r="F10" i="2"/>
  <c r="K9" i="2"/>
  <c r="F9" i="2"/>
  <c r="K8" i="2"/>
  <c r="K31" i="2" s="1"/>
  <c r="F8" i="2"/>
  <c r="K7" i="2"/>
  <c r="F7" i="2"/>
  <c r="F31" i="2" s="1"/>
  <c r="J31" i="1"/>
  <c r="I31" i="1"/>
  <c r="H31" i="1"/>
  <c r="G31" i="1"/>
  <c r="E31" i="1"/>
  <c r="D31" i="1"/>
  <c r="C31" i="1"/>
  <c r="B31" i="1"/>
  <c r="K30" i="1"/>
  <c r="F30" i="1"/>
  <c r="K29" i="1"/>
  <c r="F29" i="1"/>
  <c r="K28" i="1"/>
  <c r="F28" i="1"/>
  <c r="K27" i="1"/>
  <c r="F27" i="1"/>
  <c r="K26" i="1"/>
  <c r="F26" i="1"/>
  <c r="K25" i="1"/>
  <c r="F25" i="1"/>
  <c r="K24" i="1"/>
  <c r="F24" i="1"/>
  <c r="K23" i="1"/>
  <c r="F23" i="1"/>
  <c r="K22" i="1"/>
  <c r="F22" i="1"/>
  <c r="K21" i="1"/>
  <c r="F21" i="1"/>
  <c r="K20" i="1"/>
  <c r="F20" i="1"/>
  <c r="K19" i="1"/>
  <c r="F19" i="1"/>
  <c r="K18" i="1"/>
  <c r="F18" i="1"/>
  <c r="K17" i="1"/>
  <c r="F17" i="1"/>
  <c r="K16" i="1"/>
  <c r="F16" i="1"/>
  <c r="K15" i="1"/>
  <c r="F15" i="1"/>
  <c r="K14" i="1"/>
  <c r="F14" i="1"/>
  <c r="K13" i="1"/>
  <c r="F13" i="1"/>
  <c r="K12" i="1"/>
  <c r="F12" i="1"/>
  <c r="K11" i="1"/>
  <c r="F11" i="1"/>
  <c r="K10" i="1"/>
  <c r="F10" i="1"/>
  <c r="K9" i="1"/>
  <c r="F9" i="1"/>
  <c r="K8" i="1"/>
  <c r="F8" i="1"/>
  <c r="K7" i="1"/>
  <c r="K31" i="1" s="1"/>
  <c r="F7" i="1"/>
  <c r="F31" i="1" s="1"/>
  <c r="F31" i="4" l="1"/>
</calcChain>
</file>

<file path=xl/sharedStrings.xml><?xml version="1.0" encoding="utf-8"?>
<sst xmlns="http://schemas.openxmlformats.org/spreadsheetml/2006/main" count="288" uniqueCount="50">
  <si>
    <t>Объем фактического полезного отпуска электроэнергии и мощности ООО "МСК Энерго" 
в январе 2026 года по заключенным договорам с ТСО</t>
  </si>
  <si>
    <t>ТСО</t>
  </si>
  <si>
    <t>Электроэнергия, тыс. кВтч</t>
  </si>
  <si>
    <t>Мощность, МВт</t>
  </si>
  <si>
    <t>ВН</t>
  </si>
  <si>
    <t>СН I</t>
  </si>
  <si>
    <t>СН II</t>
  </si>
  <si>
    <t>НН</t>
  </si>
  <si>
    <t>Итого</t>
  </si>
  <si>
    <t>ПАО "Россети Центр" - "Белгородэнерго"</t>
  </si>
  <si>
    <t>ПАО "Россети Юг" - "Волгоградэнерго"</t>
  </si>
  <si>
    <t>ПАО "Россети Северо - Запада" Вологодский филиал</t>
  </si>
  <si>
    <t>ПАО "Россети Центр и Приволжье" - "Калугаэнерго"</t>
  </si>
  <si>
    <t>ПАО "Россети Сибирь" - "Кузбассэнерго-РЭС"</t>
  </si>
  <si>
    <t>ПАО "Россети Юг" - "Кубаньэнерго"</t>
  </si>
  <si>
    <t>ПАО "Россети Сибирь" - "Красноярскэнерго"</t>
  </si>
  <si>
    <t>ПАО "Россети Московский регион"</t>
  </si>
  <si>
    <t>ПАО "Федеральная сетевая компания - Россети"</t>
  </si>
  <si>
    <t>ПАО "Россети Центр и Приволжье" - "Нижновэнерго"</t>
  </si>
  <si>
    <t>ПАО "Россети Урала" - "Пермьэнерго"</t>
  </si>
  <si>
    <t>ООО "Башкирэнерго"</t>
  </si>
  <si>
    <t>ПАО "Россети Юг" - "Ростовэнерго"</t>
  </si>
  <si>
    <t>ПАО "Россети Северо-Запад" - Карельский филиал</t>
  </si>
  <si>
    <t>ПАО "Россети Северо-Запад" - филиал в Республике Коми</t>
  </si>
  <si>
    <t>ПАО "Россети Центр и Приволжье" - "Рязаньэнерго"</t>
  </si>
  <si>
    <t>ПАО "Россети Волга" - "Самарские распределительные сети"</t>
  </si>
  <si>
    <t>ПАО "Россети Урала" - "Свердловскэнерго"</t>
  </si>
  <si>
    <t>ПАО "Россети Центр" - "Смоленскэнерго"</t>
  </si>
  <si>
    <t>ПАО "Россети Северный Кавказ" - "Ставропольэнерго"</t>
  </si>
  <si>
    <t>ПАО "Россети Центр и Приволжье" - "Тулэнерго"</t>
  </si>
  <si>
    <t>АО "Россети Тюмень" Сургутские Электрические Сети</t>
  </si>
  <si>
    <t>ПАО "Россети Волга" - "Ульяновские электрические сети"</t>
  </si>
  <si>
    <t>ПАО "Россети Центр" - "Ярэнерго"</t>
  </si>
  <si>
    <t>Общий итог:</t>
  </si>
  <si>
    <t>Примечание: в общий объем полезного отпуска по сетям ТСО не включен объем полезного отпуска, купленный на розничном рынке по договорам энергоснабжения.</t>
  </si>
  <si>
    <t>Объем фактического полезного отпуска электроэнергии и мощности ООО "МСК Энерго" 
в феврале 2026 года по заключенным договорам с ТСО</t>
  </si>
  <si>
    <t>Объем фактического полезного отпуска электроэнергии и мощности ООО "МСК Энерго" 
в марте 2026 года по заключенным договорам с ТСО</t>
  </si>
  <si>
    <t>Объем фактического полезного отпуска электроэнергии и мощности ООО "МСК Энерго" 
в апреле 2026 года по заключенным договорам с ТСО</t>
  </si>
  <si>
    <t>Объем фактического полезного отпуска электроэнергии и мощности ООО "МСК Энерго" 
в мае 2026 года по заключенным договорам с ТСО</t>
  </si>
  <si>
    <t>Объем фактического полезного отпуска электроэнергии и мощности ООО "МСК Энерго" 
в июне 2026 года по заключенным договорам с ТСО</t>
  </si>
  <si>
    <t>ООО "РЭС" Новосибирск</t>
  </si>
  <si>
    <t>ПАО "Россети Центр и Приволжье" - "Владимирэнерго"</t>
  </si>
  <si>
    <t>ПАО "Россети Северо - Запад" Вологодский филиал</t>
  </si>
  <si>
    <t>ПАО "Россети Урал" - "Пермьэнерго"</t>
  </si>
  <si>
    <t>ПАО "Россети Урал" - "Свердловскэнерго"</t>
  </si>
  <si>
    <t>ПАО "Россети Сибирь" - "Кузбассэнерго"</t>
  </si>
  <si>
    <t>Объем фактического полезного отпуска электроэнергии и мощности ООО "МСК Энерго" 
в июле 2026 года по заключенным договорам с ТСО</t>
  </si>
  <si>
    <t>ПАО "Россети Северо-Запад" - Архангельский филиал</t>
  </si>
  <si>
    <t>ПАО "Россети Ленэнерго"</t>
  </si>
  <si>
    <t>АО "Дальневосточная распределительная 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</si>
</sst>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2">
    <xf numFmtId="0" fontId="0" fillId="0" borderId="0" xfId="0"/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4" fontId="5" fillId="0" borderId="9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164" fontId="6" fillId="0" borderId="9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164" fontId="0" fillId="0" borderId="0" xfId="0" applyNumberFormat="1"/>
    <xf numFmtId="0" fontId="4" fillId="0" borderId="12" xfId="0" applyFont="1" applyBorder="1" applyAlignment="1">
      <alignment horizontal="left" vertical="center" wrapText="1"/>
    </xf>
    <xf numFmtId="165" fontId="4" fillId="0" borderId="1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165" fontId="5" fillId="0" borderId="9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/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left" vertical="center" wrapText="1"/>
    </xf>
    <xf numFmtId="165" fontId="6" fillId="0" borderId="9" xfId="2" applyNumberFormat="1" applyFont="1" applyBorder="1" applyAlignment="1">
      <alignment horizontal="center" vertical="center"/>
    </xf>
    <xf numFmtId="165" fontId="7" fillId="0" borderId="9" xfId="2" applyNumberFormat="1" applyFont="1" applyBorder="1" applyAlignment="1">
      <alignment horizontal="center" vertical="center"/>
    </xf>
    <xf numFmtId="165" fontId="5" fillId="0" borderId="9" xfId="2" applyNumberFormat="1" applyFont="1" applyBorder="1" applyAlignment="1">
      <alignment horizontal="center" vertical="center"/>
    </xf>
    <xf numFmtId="165" fontId="7" fillId="0" borderId="10" xfId="2" applyNumberFormat="1" applyFont="1" applyBorder="1" applyAlignment="1">
      <alignment horizontal="center" vertical="center"/>
    </xf>
    <xf numFmtId="165" fontId="1" fillId="0" borderId="0" xfId="2" applyNumberFormat="1" applyAlignment="1">
      <alignment horizontal="center" vertical="center"/>
    </xf>
    <xf numFmtId="0" fontId="5" fillId="0" borderId="11" xfId="2" applyFont="1" applyBorder="1" applyAlignment="1">
      <alignment horizontal="left" vertical="center" wrapText="1"/>
    </xf>
    <xf numFmtId="165" fontId="6" fillId="0" borderId="15" xfId="2" applyNumberFormat="1" applyFont="1" applyBorder="1" applyAlignment="1">
      <alignment horizontal="center" vertical="center"/>
    </xf>
    <xf numFmtId="165" fontId="7" fillId="0" borderId="15" xfId="2" applyNumberFormat="1" applyFont="1" applyBorder="1" applyAlignment="1">
      <alignment horizontal="center" vertical="center"/>
    </xf>
    <xf numFmtId="165" fontId="5" fillId="0" borderId="15" xfId="2" applyNumberFormat="1" applyFont="1" applyBorder="1" applyAlignment="1">
      <alignment horizontal="center" vertical="center"/>
    </xf>
    <xf numFmtId="0" fontId="6" fillId="0" borderId="8" xfId="2" applyFont="1" applyBorder="1" applyAlignment="1">
      <alignment horizontal="left" vertical="center" wrapText="1"/>
    </xf>
    <xf numFmtId="165" fontId="1" fillId="0" borderId="0" xfId="2" applyNumberFormat="1" applyAlignment="1">
      <alignment horizontal="left" vertical="center"/>
    </xf>
    <xf numFmtId="165" fontId="6" fillId="0" borderId="0" xfId="2" applyNumberFormat="1" applyFont="1" applyAlignment="1">
      <alignment horizontal="center" vertical="center"/>
    </xf>
    <xf numFmtId="164" fontId="1" fillId="0" borderId="0" xfId="2" applyNumberFormat="1"/>
    <xf numFmtId="0" fontId="4" fillId="0" borderId="12" xfId="2" applyFont="1" applyBorder="1" applyAlignment="1">
      <alignment horizontal="left" vertical="center" wrapText="1"/>
    </xf>
    <xf numFmtId="165" fontId="4" fillId="0" borderId="13" xfId="2" applyNumberFormat="1" applyFont="1" applyBorder="1" applyAlignment="1">
      <alignment horizontal="center" vertical="center"/>
    </xf>
    <xf numFmtId="165" fontId="4" fillId="0" borderId="14" xfId="2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1" fillId="0" borderId="0" xfId="2" applyAlignment="1">
      <alignment horizontal="left"/>
    </xf>
    <xf numFmtId="165" fontId="4" fillId="0" borderId="9" xfId="2" applyNumberFormat="1" applyFont="1" applyBorder="1" applyAlignment="1">
      <alignment horizontal="center" vertical="center"/>
    </xf>
    <xf numFmtId="165" fontId="4" fillId="0" borderId="10" xfId="2" applyNumberFormat="1" applyFont="1" applyBorder="1" applyAlignment="1">
      <alignment horizontal="center" vertical="center"/>
    </xf>
    <xf numFmtId="165" fontId="5" fillId="2" borderId="9" xfId="2" applyNumberFormat="1" applyFont="1" applyFill="1" applyBorder="1" applyAlignment="1">
      <alignment horizontal="center" vertical="center"/>
    </xf>
    <xf numFmtId="165" fontId="1" fillId="0" borderId="0" xfId="2" applyNumberFormat="1"/>
  </cellXfs>
  <cellStyles count="3">
    <cellStyle name="Обычный" xfId="0" builtinId="0"/>
    <cellStyle name="Обычный 2" xfId="1" xr:uid="{A55454B1-8BA3-463C-866C-0B92E5FD1A9B}"/>
    <cellStyle name="Обычный 2 2" xfId="2" xr:uid="{E9AB014F-BDD3-4FB6-AD6C-2314A76909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41"/>
  <sheetViews>
    <sheetView workbookViewId="0">
      <selection activeCell="I13" sqref="I13"/>
    </sheetView>
  </sheetViews>
  <sheetFormatPr defaultRowHeight="15" x14ac:dyDescent="0.25"/>
  <cols>
    <col min="1" max="1" width="65.28515625" customWidth="1"/>
    <col min="2" max="2" width="14.28515625" bestFit="1" customWidth="1"/>
    <col min="3" max="5" width="11.85546875" customWidth="1"/>
    <col min="6" max="6" width="14.28515625" bestFit="1" customWidth="1"/>
    <col min="7" max="11" width="11.85546875" customWidth="1"/>
    <col min="13" max="13" width="10" bestFit="1" customWidth="1"/>
  </cols>
  <sheetData>
    <row r="2" spans="1:15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5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5" spans="1:15" x14ac:dyDescent="0.25">
      <c r="A5" s="22" t="s">
        <v>1</v>
      </c>
      <c r="B5" s="24" t="s">
        <v>2</v>
      </c>
      <c r="C5" s="25"/>
      <c r="D5" s="25"/>
      <c r="E5" s="25"/>
      <c r="F5" s="25"/>
      <c r="G5" s="24" t="s">
        <v>3</v>
      </c>
      <c r="H5" s="25"/>
      <c r="I5" s="25"/>
      <c r="J5" s="25"/>
      <c r="K5" s="26"/>
    </row>
    <row r="6" spans="1:15" x14ac:dyDescent="0.25">
      <c r="A6" s="23"/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4</v>
      </c>
      <c r="H6" s="1" t="s">
        <v>5</v>
      </c>
      <c r="I6" s="1" t="s">
        <v>6</v>
      </c>
      <c r="J6" s="1" t="s">
        <v>7</v>
      </c>
      <c r="K6" s="2" t="s">
        <v>8</v>
      </c>
    </row>
    <row r="7" spans="1:15" x14ac:dyDescent="0.25">
      <c r="A7" s="3" t="s">
        <v>9</v>
      </c>
      <c r="B7" s="4">
        <v>681.00099999999998</v>
      </c>
      <c r="C7" s="4">
        <v>0</v>
      </c>
      <c r="D7" s="4">
        <v>599.33199999999999</v>
      </c>
      <c r="E7" s="4">
        <v>0</v>
      </c>
      <c r="F7" s="5">
        <f t="shared" ref="F7:F30" si="0">B7+C7+D7+E7</f>
        <v>1280.3330000000001</v>
      </c>
      <c r="G7" s="4">
        <v>1.6567363037634408</v>
      </c>
      <c r="H7" s="4">
        <v>0</v>
      </c>
      <c r="I7" s="4">
        <v>1.0874975806451612</v>
      </c>
      <c r="J7" s="4">
        <v>0</v>
      </c>
      <c r="K7" s="6">
        <f t="shared" ref="K7:K30" si="1">G7+H7+I7+J7</f>
        <v>2.7442338844086018</v>
      </c>
      <c r="M7" s="7"/>
    </row>
    <row r="8" spans="1:15" x14ac:dyDescent="0.25">
      <c r="A8" s="3" t="s">
        <v>10</v>
      </c>
      <c r="B8" s="4">
        <v>931.41</v>
      </c>
      <c r="C8" s="4">
        <v>0</v>
      </c>
      <c r="D8" s="4">
        <v>0</v>
      </c>
      <c r="E8" s="4">
        <v>0</v>
      </c>
      <c r="F8" s="5">
        <f t="shared" si="0"/>
        <v>931.41</v>
      </c>
      <c r="G8" s="4">
        <v>1.7526532258064516</v>
      </c>
      <c r="H8" s="4">
        <v>0</v>
      </c>
      <c r="I8" s="4">
        <v>0</v>
      </c>
      <c r="J8" s="4">
        <v>0</v>
      </c>
      <c r="K8" s="6">
        <f t="shared" si="1"/>
        <v>1.7526532258064516</v>
      </c>
      <c r="M8" s="7"/>
    </row>
    <row r="9" spans="1:15" x14ac:dyDescent="0.25">
      <c r="A9" s="3" t="s">
        <v>11</v>
      </c>
      <c r="B9" s="4">
        <v>168.99100000000001</v>
      </c>
      <c r="C9" s="4">
        <v>0</v>
      </c>
      <c r="D9" s="4">
        <v>3121.7920000000004</v>
      </c>
      <c r="E9" s="4">
        <v>48.871000000000002</v>
      </c>
      <c r="F9" s="5">
        <f t="shared" si="0"/>
        <v>3339.6540000000005</v>
      </c>
      <c r="G9" s="4">
        <v>0.31799381720430109</v>
      </c>
      <c r="H9" s="4">
        <v>0</v>
      </c>
      <c r="I9" s="4">
        <v>5.8743397849462369</v>
      </c>
      <c r="J9" s="4">
        <v>0.1024</v>
      </c>
      <c r="K9" s="6">
        <f t="shared" si="1"/>
        <v>6.2947336021505382</v>
      </c>
      <c r="M9" s="7"/>
    </row>
    <row r="10" spans="1:15" x14ac:dyDescent="0.25">
      <c r="A10" s="3" t="s">
        <v>12</v>
      </c>
      <c r="B10" s="4">
        <v>1887.0819999999999</v>
      </c>
      <c r="C10" s="4">
        <v>0</v>
      </c>
      <c r="D10" s="4">
        <v>1E-3</v>
      </c>
      <c r="E10" s="4">
        <v>0</v>
      </c>
      <c r="F10" s="5">
        <f t="shared" si="0"/>
        <v>1887.0829999999999</v>
      </c>
      <c r="G10" s="4">
        <v>3.1578186693548389</v>
      </c>
      <c r="H10" s="4">
        <v>0</v>
      </c>
      <c r="I10" s="4">
        <v>1.7338709677419357E-6</v>
      </c>
      <c r="J10" s="4">
        <v>0</v>
      </c>
      <c r="K10" s="6">
        <f t="shared" si="1"/>
        <v>3.1578204032258066</v>
      </c>
      <c r="M10" s="7"/>
    </row>
    <row r="11" spans="1:15" x14ac:dyDescent="0.25">
      <c r="A11" s="3" t="s">
        <v>13</v>
      </c>
      <c r="B11" s="4">
        <v>10854.671</v>
      </c>
      <c r="C11" s="4">
        <v>0</v>
      </c>
      <c r="D11" s="4">
        <v>2376.0120000000002</v>
      </c>
      <c r="E11" s="4">
        <v>51.475999999999999</v>
      </c>
      <c r="F11" s="5">
        <f t="shared" si="0"/>
        <v>13282.159000000001</v>
      </c>
      <c r="G11" s="4">
        <v>18.96649502688172</v>
      </c>
      <c r="H11" s="4">
        <v>0</v>
      </c>
      <c r="I11" s="4">
        <v>4.1516338709677427</v>
      </c>
      <c r="J11" s="4">
        <v>8.3025806451612907E-2</v>
      </c>
      <c r="K11" s="6">
        <f t="shared" si="1"/>
        <v>23.201154704301075</v>
      </c>
      <c r="M11" s="8"/>
    </row>
    <row r="12" spans="1:15" x14ac:dyDescent="0.25">
      <c r="A12" s="3" t="s">
        <v>14</v>
      </c>
      <c r="B12" s="4">
        <v>0</v>
      </c>
      <c r="C12" s="4">
        <v>841.34300000000007</v>
      </c>
      <c r="D12" s="4">
        <v>4708.8830000000007</v>
      </c>
      <c r="E12" s="4">
        <v>0</v>
      </c>
      <c r="F12" s="5">
        <f t="shared" si="0"/>
        <v>5550.2260000000006</v>
      </c>
      <c r="G12" s="4">
        <v>0</v>
      </c>
      <c r="H12" s="4">
        <v>1.4248550806451614</v>
      </c>
      <c r="I12" s="4">
        <v>8.8608013440860223</v>
      </c>
      <c r="J12" s="4">
        <v>0</v>
      </c>
      <c r="K12" s="6">
        <f t="shared" si="1"/>
        <v>10.285656424731183</v>
      </c>
      <c r="M12" s="7"/>
    </row>
    <row r="13" spans="1:15" x14ac:dyDescent="0.25">
      <c r="A13" s="3" t="s">
        <v>15</v>
      </c>
      <c r="B13" s="4">
        <v>2029.4469999999999</v>
      </c>
      <c r="C13" s="4">
        <v>479.79599999999999</v>
      </c>
      <c r="D13" s="4">
        <v>20.282</v>
      </c>
      <c r="E13" s="4">
        <v>0</v>
      </c>
      <c r="F13" s="5">
        <f t="shared" si="0"/>
        <v>2529.5250000000001</v>
      </c>
      <c r="G13" s="4">
        <v>3.3278566397849461</v>
      </c>
      <c r="H13" s="4">
        <v>1.0109999999999999</v>
      </c>
      <c r="I13" s="4">
        <v>3.5438978494623657E-2</v>
      </c>
      <c r="J13" s="4">
        <v>0</v>
      </c>
      <c r="K13" s="6">
        <f t="shared" si="1"/>
        <v>4.3742956182795698</v>
      </c>
      <c r="M13" s="7"/>
      <c r="O13" s="7"/>
    </row>
    <row r="14" spans="1:15" x14ac:dyDescent="0.25">
      <c r="A14" s="3" t="s">
        <v>16</v>
      </c>
      <c r="B14" s="4">
        <v>1620.944</v>
      </c>
      <c r="C14" s="4">
        <v>0</v>
      </c>
      <c r="D14" s="4">
        <v>4033.7159999999999</v>
      </c>
      <c r="E14" s="4">
        <v>20.655999999999999</v>
      </c>
      <c r="F14" s="5">
        <f t="shared" si="0"/>
        <v>5675.3159999999998</v>
      </c>
      <c r="G14" s="4">
        <v>2.7233602150537632</v>
      </c>
      <c r="H14" s="4">
        <v>0</v>
      </c>
      <c r="I14" s="4">
        <v>7.2650261290322584</v>
      </c>
      <c r="J14" s="4">
        <v>3.8591182795698918E-2</v>
      </c>
      <c r="K14" s="6">
        <f t="shared" si="1"/>
        <v>10.026977526881721</v>
      </c>
      <c r="M14" s="9"/>
    </row>
    <row r="15" spans="1:15" x14ac:dyDescent="0.25">
      <c r="A15" s="10" t="s">
        <v>17</v>
      </c>
      <c r="B15" s="11">
        <v>2082.703</v>
      </c>
      <c r="C15" s="4">
        <v>0</v>
      </c>
      <c r="D15" s="4">
        <v>0</v>
      </c>
      <c r="E15" s="4">
        <v>0</v>
      </c>
      <c r="F15" s="5">
        <f t="shared" si="0"/>
        <v>2082.703</v>
      </c>
      <c r="G15" s="4">
        <v>3.8889999999999998</v>
      </c>
      <c r="H15" s="4">
        <v>0</v>
      </c>
      <c r="I15" s="4">
        <v>0</v>
      </c>
      <c r="J15" s="4">
        <v>0</v>
      </c>
      <c r="K15" s="6">
        <f t="shared" si="1"/>
        <v>3.8889999999999998</v>
      </c>
      <c r="M15" s="7"/>
    </row>
    <row r="16" spans="1:15" x14ac:dyDescent="0.25">
      <c r="A16" s="3" t="s">
        <v>18</v>
      </c>
      <c r="B16" s="4">
        <v>379.72500000000002</v>
      </c>
      <c r="C16" s="4">
        <v>0</v>
      </c>
      <c r="D16" s="4">
        <v>1.46</v>
      </c>
      <c r="E16" s="4">
        <v>0</v>
      </c>
      <c r="F16" s="5">
        <f t="shared" si="0"/>
        <v>381.185</v>
      </c>
      <c r="G16" s="4">
        <v>0.66349798387096781</v>
      </c>
      <c r="H16" s="4">
        <v>0</v>
      </c>
      <c r="I16" s="4">
        <v>2.551075268817204E-3</v>
      </c>
      <c r="J16" s="4">
        <v>0</v>
      </c>
      <c r="K16" s="6">
        <f t="shared" si="1"/>
        <v>0.66604905913978496</v>
      </c>
      <c r="M16" s="7"/>
    </row>
    <row r="17" spans="1:18" x14ac:dyDescent="0.25">
      <c r="A17" s="3" t="s">
        <v>19</v>
      </c>
      <c r="B17" s="4">
        <v>0</v>
      </c>
      <c r="C17" s="4">
        <v>0</v>
      </c>
      <c r="D17" s="4">
        <v>561.375</v>
      </c>
      <c r="E17" s="4">
        <v>0</v>
      </c>
      <c r="F17" s="5">
        <f t="shared" si="0"/>
        <v>561.375</v>
      </c>
      <c r="G17" s="4">
        <v>0</v>
      </c>
      <c r="H17" s="4">
        <v>0</v>
      </c>
      <c r="I17" s="4">
        <v>0.91900000000000004</v>
      </c>
      <c r="J17" s="4">
        <v>0</v>
      </c>
      <c r="K17" s="6">
        <f t="shared" si="1"/>
        <v>0.91900000000000004</v>
      </c>
      <c r="M17" s="7"/>
    </row>
    <row r="18" spans="1:18" x14ac:dyDescent="0.25">
      <c r="A18" s="12" t="s">
        <v>20</v>
      </c>
      <c r="B18" s="4">
        <v>249.64</v>
      </c>
      <c r="C18" s="4">
        <v>0</v>
      </c>
      <c r="D18" s="4">
        <v>268.42</v>
      </c>
      <c r="E18" s="4">
        <v>0</v>
      </c>
      <c r="F18" s="5">
        <f t="shared" si="0"/>
        <v>518.05999999999995</v>
      </c>
      <c r="G18" s="4">
        <v>0.46975268817204296</v>
      </c>
      <c r="H18" s="4">
        <v>0</v>
      </c>
      <c r="I18" s="4">
        <v>0.49199999999999999</v>
      </c>
      <c r="J18" s="4">
        <v>0</v>
      </c>
      <c r="K18" s="6">
        <f t="shared" si="1"/>
        <v>0.96175268817204296</v>
      </c>
      <c r="M18" s="7"/>
    </row>
    <row r="19" spans="1:18" x14ac:dyDescent="0.25">
      <c r="A19" s="3" t="s">
        <v>21</v>
      </c>
      <c r="B19" s="4">
        <v>587.20899999999995</v>
      </c>
      <c r="C19" s="4">
        <v>0</v>
      </c>
      <c r="D19" s="4">
        <v>0</v>
      </c>
      <c r="E19" s="4">
        <v>0</v>
      </c>
      <c r="F19" s="5">
        <f t="shared" si="0"/>
        <v>587.20899999999995</v>
      </c>
      <c r="G19" s="4">
        <v>1.0181446370967742</v>
      </c>
      <c r="H19" s="4">
        <v>0</v>
      </c>
      <c r="I19" s="4">
        <v>0</v>
      </c>
      <c r="J19" s="4">
        <v>0</v>
      </c>
      <c r="K19" s="6">
        <f t="shared" si="1"/>
        <v>1.0181446370967742</v>
      </c>
      <c r="M19" s="7"/>
    </row>
    <row r="20" spans="1:18" x14ac:dyDescent="0.25">
      <c r="A20" s="3" t="s">
        <v>22</v>
      </c>
      <c r="B20" s="4">
        <v>0</v>
      </c>
      <c r="C20" s="4">
        <v>0</v>
      </c>
      <c r="D20" s="4">
        <v>452.11799999999999</v>
      </c>
      <c r="E20" s="4">
        <v>0</v>
      </c>
      <c r="F20" s="5">
        <f t="shared" si="0"/>
        <v>452.11799999999999</v>
      </c>
      <c r="G20" s="4">
        <v>0</v>
      </c>
      <c r="H20" s="4">
        <v>0</v>
      </c>
      <c r="I20" s="4">
        <v>0.90545137096774198</v>
      </c>
      <c r="J20" s="4">
        <v>0</v>
      </c>
      <c r="K20" s="6">
        <f t="shared" si="1"/>
        <v>0.90545137096774198</v>
      </c>
      <c r="M20" s="7"/>
    </row>
    <row r="21" spans="1:18" x14ac:dyDescent="0.25">
      <c r="A21" s="3" t="s">
        <v>23</v>
      </c>
      <c r="B21" s="4">
        <v>0</v>
      </c>
      <c r="C21" s="4">
        <v>0</v>
      </c>
      <c r="D21" s="4">
        <v>347.87</v>
      </c>
      <c r="E21" s="4">
        <v>0</v>
      </c>
      <c r="F21" s="5">
        <f t="shared" si="0"/>
        <v>347.87</v>
      </c>
      <c r="G21" s="4">
        <v>0</v>
      </c>
      <c r="H21" s="4">
        <v>0</v>
      </c>
      <c r="I21" s="4">
        <v>0.65459408602150537</v>
      </c>
      <c r="J21" s="4">
        <v>0</v>
      </c>
      <c r="K21" s="6">
        <f t="shared" si="1"/>
        <v>0.65459408602150537</v>
      </c>
      <c r="M21" s="7"/>
    </row>
    <row r="22" spans="1:18" x14ac:dyDescent="0.25">
      <c r="A22" s="3" t="s">
        <v>24</v>
      </c>
      <c r="B22" s="4">
        <v>210.19200000000001</v>
      </c>
      <c r="C22" s="4">
        <v>579.28899999999999</v>
      </c>
      <c r="D22" s="4">
        <v>0</v>
      </c>
      <c r="E22" s="4">
        <v>0</v>
      </c>
      <c r="F22" s="5">
        <f t="shared" si="0"/>
        <v>789.48099999999999</v>
      </c>
      <c r="G22" s="4">
        <v>0.34599999999999997</v>
      </c>
      <c r="H22" s="4">
        <v>0.97326780913978495</v>
      </c>
      <c r="I22" s="4">
        <v>0</v>
      </c>
      <c r="J22" s="4">
        <v>0</v>
      </c>
      <c r="K22" s="6">
        <f t="shared" si="1"/>
        <v>1.3192678091397849</v>
      </c>
      <c r="M22" s="7"/>
    </row>
    <row r="23" spans="1:18" x14ac:dyDescent="0.25">
      <c r="A23" s="3" t="s">
        <v>25</v>
      </c>
      <c r="B23" s="4">
        <v>2330.453</v>
      </c>
      <c r="C23" s="4">
        <v>282.36700000000002</v>
      </c>
      <c r="D23" s="4">
        <v>1581.7070000000001</v>
      </c>
      <c r="E23" s="4">
        <v>0</v>
      </c>
      <c r="F23" s="5">
        <f t="shared" si="0"/>
        <v>4194.527</v>
      </c>
      <c r="G23" s="4">
        <v>4.32261443548387</v>
      </c>
      <c r="H23" s="4">
        <v>0.50856422043010752</v>
      </c>
      <c r="I23" s="4">
        <v>2.9550708736559139</v>
      </c>
      <c r="J23" s="4">
        <v>0</v>
      </c>
      <c r="K23" s="6">
        <f t="shared" si="1"/>
        <v>7.7862495295698917</v>
      </c>
      <c r="M23" s="7"/>
    </row>
    <row r="24" spans="1:18" x14ac:dyDescent="0.25">
      <c r="A24" s="3" t="s">
        <v>26</v>
      </c>
      <c r="B24" s="4">
        <v>0</v>
      </c>
      <c r="C24" s="4">
        <v>0</v>
      </c>
      <c r="D24" s="4">
        <v>1728.548</v>
      </c>
      <c r="E24" s="4">
        <v>0</v>
      </c>
      <c r="F24" s="5">
        <f t="shared" si="0"/>
        <v>1728.548</v>
      </c>
      <c r="G24" s="4">
        <v>0</v>
      </c>
      <c r="H24" s="4">
        <v>0</v>
      </c>
      <c r="I24" s="4">
        <v>3.2993427618279569</v>
      </c>
      <c r="J24" s="4">
        <v>0</v>
      </c>
      <c r="K24" s="6">
        <f t="shared" si="1"/>
        <v>3.2993427618279569</v>
      </c>
      <c r="M24" s="7"/>
    </row>
    <row r="25" spans="1:18" x14ac:dyDescent="0.25">
      <c r="A25" s="3" t="s">
        <v>27</v>
      </c>
      <c r="B25" s="4">
        <v>918.88499999999999</v>
      </c>
      <c r="C25" s="4">
        <v>0</v>
      </c>
      <c r="D25" s="4">
        <v>0</v>
      </c>
      <c r="E25" s="4">
        <v>0</v>
      </c>
      <c r="F25" s="5">
        <f t="shared" si="0"/>
        <v>918.88499999999999</v>
      </c>
      <c r="G25" s="4">
        <v>1.8099811391129033</v>
      </c>
      <c r="H25" s="4">
        <v>0</v>
      </c>
      <c r="I25" s="4">
        <v>0</v>
      </c>
      <c r="J25" s="4">
        <v>0</v>
      </c>
      <c r="K25" s="6">
        <f t="shared" si="1"/>
        <v>1.8099811391129033</v>
      </c>
      <c r="M25" s="7"/>
    </row>
    <row r="26" spans="1:18" x14ac:dyDescent="0.25">
      <c r="A26" s="3" t="s">
        <v>28</v>
      </c>
      <c r="B26" s="4">
        <v>0</v>
      </c>
      <c r="C26" s="4">
        <v>0</v>
      </c>
      <c r="D26" s="4">
        <v>22.038</v>
      </c>
      <c r="E26" s="4">
        <v>0</v>
      </c>
      <c r="F26" s="5">
        <f t="shared" si="0"/>
        <v>22.038</v>
      </c>
      <c r="G26" s="4">
        <v>0</v>
      </c>
      <c r="H26" s="4">
        <v>0</v>
      </c>
      <c r="I26" s="4">
        <v>3.5545161290322577E-2</v>
      </c>
      <c r="J26" s="4">
        <v>0</v>
      </c>
      <c r="K26" s="6">
        <f t="shared" si="1"/>
        <v>3.5545161290322577E-2</v>
      </c>
      <c r="M26" s="7"/>
    </row>
    <row r="27" spans="1:18" x14ac:dyDescent="0.25">
      <c r="A27" s="3" t="s">
        <v>29</v>
      </c>
      <c r="B27" s="4">
        <v>353.661</v>
      </c>
      <c r="C27" s="4">
        <v>0</v>
      </c>
      <c r="D27" s="4">
        <v>279.04500000000002</v>
      </c>
      <c r="E27" s="4">
        <v>87.093999999999994</v>
      </c>
      <c r="F27" s="5">
        <f t="shared" si="0"/>
        <v>719.8</v>
      </c>
      <c r="G27" s="4">
        <v>0.57042096774193551</v>
      </c>
      <c r="H27" s="4">
        <v>0</v>
      </c>
      <c r="I27" s="4">
        <v>0.41256653225806456</v>
      </c>
      <c r="J27" s="4">
        <v>0.14047419354838708</v>
      </c>
      <c r="K27" s="6">
        <f t="shared" si="1"/>
        <v>1.1234616935483872</v>
      </c>
      <c r="M27" s="7"/>
      <c r="O27" s="13"/>
      <c r="P27" s="13"/>
      <c r="Q27" s="13"/>
      <c r="R27" s="13"/>
    </row>
    <row r="28" spans="1:18" x14ac:dyDescent="0.25">
      <c r="A28" s="3" t="s">
        <v>30</v>
      </c>
      <c r="B28" s="4">
        <v>136.87</v>
      </c>
      <c r="C28" s="4">
        <v>0</v>
      </c>
      <c r="D28" s="4">
        <v>515.33000000000004</v>
      </c>
      <c r="E28" s="4">
        <v>1910.6780000000001</v>
      </c>
      <c r="F28" s="5">
        <f t="shared" si="0"/>
        <v>2562.8780000000002</v>
      </c>
      <c r="G28" s="4">
        <v>0.23915456989247311</v>
      </c>
      <c r="H28" s="4">
        <v>0</v>
      </c>
      <c r="I28" s="4">
        <v>0.94200107526881738</v>
      </c>
      <c r="J28" s="4">
        <v>3.492</v>
      </c>
      <c r="K28" s="6">
        <f t="shared" si="1"/>
        <v>4.673155645161291</v>
      </c>
      <c r="M28" s="7"/>
    </row>
    <row r="29" spans="1:18" x14ac:dyDescent="0.25">
      <c r="A29" s="3" t="s">
        <v>31</v>
      </c>
      <c r="B29" s="4">
        <v>0</v>
      </c>
      <c r="C29" s="4">
        <v>0</v>
      </c>
      <c r="D29" s="4">
        <v>103.547</v>
      </c>
      <c r="E29" s="4">
        <v>0</v>
      </c>
      <c r="F29" s="5">
        <f t="shared" si="0"/>
        <v>103.547</v>
      </c>
      <c r="G29" s="4">
        <v>0</v>
      </c>
      <c r="H29" s="4">
        <v>0</v>
      </c>
      <c r="I29" s="4">
        <v>0.2087641129032258</v>
      </c>
      <c r="J29" s="4">
        <v>0</v>
      </c>
      <c r="K29" s="6">
        <f t="shared" si="1"/>
        <v>0.2087641129032258</v>
      </c>
      <c r="M29" s="7"/>
    </row>
    <row r="30" spans="1:18" x14ac:dyDescent="0.25">
      <c r="A30" s="3" t="s">
        <v>32</v>
      </c>
      <c r="B30" s="4">
        <v>0</v>
      </c>
      <c r="C30" s="4">
        <v>0</v>
      </c>
      <c r="D30" s="4">
        <v>184.96100000000001</v>
      </c>
      <c r="E30" s="4">
        <v>0</v>
      </c>
      <c r="F30" s="5">
        <f t="shared" si="0"/>
        <v>184.96100000000001</v>
      </c>
      <c r="G30" s="4">
        <v>0</v>
      </c>
      <c r="H30" s="4">
        <v>0</v>
      </c>
      <c r="I30" s="4">
        <v>0.34804489247311832</v>
      </c>
      <c r="J30" s="4">
        <v>0</v>
      </c>
      <c r="K30" s="6">
        <f t="shared" si="1"/>
        <v>0.34804489247311832</v>
      </c>
      <c r="M30" s="7"/>
    </row>
    <row r="31" spans="1:18" x14ac:dyDescent="0.25">
      <c r="A31" s="14" t="s">
        <v>33</v>
      </c>
      <c r="B31" s="15">
        <f t="shared" ref="B31:K31" si="2">SUM(B7:B30)</f>
        <v>25422.883999999995</v>
      </c>
      <c r="C31" s="15">
        <f t="shared" si="2"/>
        <v>2182.7950000000001</v>
      </c>
      <c r="D31" s="15">
        <f t="shared" si="2"/>
        <v>20906.436999999994</v>
      </c>
      <c r="E31" s="15">
        <f t="shared" si="2"/>
        <v>2118.7750000000001</v>
      </c>
      <c r="F31" s="15">
        <f t="shared" si="2"/>
        <v>50630.891000000018</v>
      </c>
      <c r="G31" s="15">
        <f t="shared" si="2"/>
        <v>45.231480319220431</v>
      </c>
      <c r="H31" s="15">
        <f t="shared" si="2"/>
        <v>3.9176871102150539</v>
      </c>
      <c r="I31" s="15">
        <f t="shared" si="2"/>
        <v>38.449671363978496</v>
      </c>
      <c r="J31" s="15">
        <f t="shared" si="2"/>
        <v>3.8564911827956987</v>
      </c>
      <c r="K31" s="16">
        <f t="shared" si="2"/>
        <v>91.455329976209669</v>
      </c>
    </row>
    <row r="32" spans="1:18" x14ac:dyDescent="0.25">
      <c r="A32" s="27" t="s">
        <v>34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spans="1:11" x14ac:dyDescent="0.2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</row>
    <row r="39" spans="1:11" x14ac:dyDescent="0.25">
      <c r="D39" s="17"/>
    </row>
    <row r="40" spans="1:11" x14ac:dyDescent="0.25">
      <c r="D40" s="17"/>
    </row>
    <row r="41" spans="1:11" x14ac:dyDescent="0.25">
      <c r="D41" s="17"/>
    </row>
  </sheetData>
  <mergeCells count="5">
    <mergeCell ref="A2:K3"/>
    <mergeCell ref="A5:A6"/>
    <mergeCell ref="B5:F5"/>
    <mergeCell ref="G5:K5"/>
    <mergeCell ref="A32:K3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R41"/>
  <sheetViews>
    <sheetView workbookViewId="0">
      <selection activeCell="U16" sqref="U16"/>
    </sheetView>
  </sheetViews>
  <sheetFormatPr defaultRowHeight="15" x14ac:dyDescent="0.25"/>
  <cols>
    <col min="1" max="1" width="65.28515625" customWidth="1"/>
    <col min="2" max="2" width="14.28515625" bestFit="1" customWidth="1"/>
    <col min="3" max="5" width="11.85546875" customWidth="1"/>
    <col min="6" max="6" width="14.28515625" bestFit="1" customWidth="1"/>
    <col min="7" max="11" width="11.85546875" customWidth="1"/>
    <col min="13" max="13" width="11" bestFit="1" customWidth="1"/>
  </cols>
  <sheetData>
    <row r="2" spans="1:15" x14ac:dyDescent="0.25">
      <c r="A2" s="21" t="s">
        <v>35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5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5" spans="1:15" x14ac:dyDescent="0.25">
      <c r="A5" s="22" t="s">
        <v>1</v>
      </c>
      <c r="B5" s="24" t="s">
        <v>2</v>
      </c>
      <c r="C5" s="25"/>
      <c r="D5" s="25"/>
      <c r="E5" s="25"/>
      <c r="F5" s="25"/>
      <c r="G5" s="24" t="s">
        <v>3</v>
      </c>
      <c r="H5" s="25"/>
      <c r="I5" s="25"/>
      <c r="J5" s="25"/>
      <c r="K5" s="26"/>
    </row>
    <row r="6" spans="1:15" x14ac:dyDescent="0.25">
      <c r="A6" s="23"/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4</v>
      </c>
      <c r="H6" s="1" t="s">
        <v>5</v>
      </c>
      <c r="I6" s="1" t="s">
        <v>6</v>
      </c>
      <c r="J6" s="1" t="s">
        <v>7</v>
      </c>
      <c r="K6" s="2" t="s">
        <v>8</v>
      </c>
    </row>
    <row r="7" spans="1:15" x14ac:dyDescent="0.25">
      <c r="A7" s="3" t="s">
        <v>9</v>
      </c>
      <c r="B7" s="18">
        <v>569.81500000000005</v>
      </c>
      <c r="C7" s="18">
        <v>0</v>
      </c>
      <c r="D7" s="18">
        <v>672.11300000000006</v>
      </c>
      <c r="E7" s="18">
        <v>0</v>
      </c>
      <c r="F7" s="5">
        <f t="shared" ref="F7:F30" si="0">B7+C7+D7+E7</f>
        <v>1241.9280000000001</v>
      </c>
      <c r="G7" s="18">
        <v>1.2295115327380952</v>
      </c>
      <c r="H7" s="18">
        <v>0</v>
      </c>
      <c r="I7" s="18">
        <v>1.2002017857142857</v>
      </c>
      <c r="J7" s="18">
        <v>0</v>
      </c>
      <c r="K7" s="6">
        <f t="shared" ref="K7:K30" si="1">G7+H7+I7+J7</f>
        <v>2.4297133184523809</v>
      </c>
      <c r="M7" s="7"/>
    </row>
    <row r="8" spans="1:15" x14ac:dyDescent="0.25">
      <c r="A8" s="3" t="s">
        <v>10</v>
      </c>
      <c r="B8" s="18">
        <v>852.48699999999997</v>
      </c>
      <c r="C8" s="18">
        <v>0</v>
      </c>
      <c r="D8" s="18">
        <v>0</v>
      </c>
      <c r="E8" s="18">
        <v>0</v>
      </c>
      <c r="F8" s="5">
        <f t="shared" si="0"/>
        <v>852.48699999999997</v>
      </c>
      <c r="G8" s="18">
        <v>1.7125854910714287</v>
      </c>
      <c r="H8" s="18">
        <v>0</v>
      </c>
      <c r="I8" s="18">
        <v>0</v>
      </c>
      <c r="J8" s="18">
        <v>0</v>
      </c>
      <c r="K8" s="6">
        <f t="shared" si="1"/>
        <v>1.7125854910714287</v>
      </c>
      <c r="M8" s="7"/>
    </row>
    <row r="9" spans="1:15" x14ac:dyDescent="0.25">
      <c r="A9" s="3" t="s">
        <v>11</v>
      </c>
      <c r="B9" s="18">
        <v>118.697</v>
      </c>
      <c r="C9" s="18">
        <v>0</v>
      </c>
      <c r="D9" s="18">
        <v>2903.5239999999999</v>
      </c>
      <c r="E9" s="18">
        <v>45.783000000000001</v>
      </c>
      <c r="F9" s="5">
        <f t="shared" si="0"/>
        <v>3068.0039999999999</v>
      </c>
      <c r="G9" s="18">
        <v>0.23845379464285715</v>
      </c>
      <c r="H9" s="18">
        <v>0</v>
      </c>
      <c r="I9" s="18">
        <v>5.8329723214285725</v>
      </c>
      <c r="J9" s="18">
        <v>0.103784</v>
      </c>
      <c r="K9" s="6">
        <f t="shared" si="1"/>
        <v>6.1752101160714297</v>
      </c>
      <c r="M9" s="7"/>
    </row>
    <row r="10" spans="1:15" x14ac:dyDescent="0.25">
      <c r="A10" s="3" t="s">
        <v>12</v>
      </c>
      <c r="B10" s="18">
        <v>1810.2449999999999</v>
      </c>
      <c r="C10" s="18">
        <v>0</v>
      </c>
      <c r="D10" s="18">
        <v>1E-3</v>
      </c>
      <c r="E10" s="18">
        <v>0</v>
      </c>
      <c r="F10" s="5">
        <f t="shared" si="0"/>
        <v>1810.2459999999999</v>
      </c>
      <c r="G10" s="18">
        <v>3.3403330357142851</v>
      </c>
      <c r="H10" s="18">
        <v>0</v>
      </c>
      <c r="I10" s="18">
        <v>1.9196428571428573E-6</v>
      </c>
      <c r="J10" s="18">
        <v>0</v>
      </c>
      <c r="K10" s="6">
        <f t="shared" si="1"/>
        <v>3.3403349553571422</v>
      </c>
      <c r="M10" s="7"/>
    </row>
    <row r="11" spans="1:15" x14ac:dyDescent="0.25">
      <c r="A11" s="3" t="s">
        <v>13</v>
      </c>
      <c r="B11" s="18">
        <v>10872.237999999999</v>
      </c>
      <c r="C11" s="18">
        <v>0</v>
      </c>
      <c r="D11" s="18">
        <v>2175.59</v>
      </c>
      <c r="E11" s="18">
        <v>43.727999999999994</v>
      </c>
      <c r="F11" s="5">
        <f t="shared" si="0"/>
        <v>13091.555999999999</v>
      </c>
      <c r="G11" s="18">
        <v>21.032603273809524</v>
      </c>
      <c r="H11" s="18">
        <v>0</v>
      </c>
      <c r="I11" s="18">
        <v>4.2087306547619052</v>
      </c>
      <c r="J11" s="18">
        <v>7.8085714285714272E-2</v>
      </c>
      <c r="K11" s="6">
        <f t="shared" si="1"/>
        <v>25.319419642857142</v>
      </c>
      <c r="M11" s="8"/>
    </row>
    <row r="12" spans="1:15" x14ac:dyDescent="0.25">
      <c r="A12" s="3" t="s">
        <v>14</v>
      </c>
      <c r="B12" s="18">
        <v>0</v>
      </c>
      <c r="C12" s="18">
        <v>1066.4079999999999</v>
      </c>
      <c r="D12" s="18">
        <v>4303.1310000000003</v>
      </c>
      <c r="E12" s="18">
        <v>0</v>
      </c>
      <c r="F12" s="5">
        <f t="shared" si="0"/>
        <v>5369.5390000000007</v>
      </c>
      <c r="G12" s="18">
        <v>0</v>
      </c>
      <c r="H12" s="18">
        <v>1.9995149999999999</v>
      </c>
      <c r="I12" s="18">
        <v>8.9648562499999986</v>
      </c>
      <c r="J12" s="18">
        <v>0</v>
      </c>
      <c r="K12" s="6">
        <f t="shared" si="1"/>
        <v>10.964371249999999</v>
      </c>
      <c r="M12" s="7"/>
    </row>
    <row r="13" spans="1:15" x14ac:dyDescent="0.25">
      <c r="A13" s="3" t="s">
        <v>15</v>
      </c>
      <c r="B13" s="18">
        <v>2424.4079999999999</v>
      </c>
      <c r="C13" s="18">
        <v>694.33399999999995</v>
      </c>
      <c r="D13" s="18">
        <v>23.053000000000001</v>
      </c>
      <c r="E13" s="18">
        <v>0</v>
      </c>
      <c r="F13" s="5">
        <f t="shared" si="0"/>
        <v>3141.7949999999996</v>
      </c>
      <c r="G13" s="18">
        <v>4.4014549999999995</v>
      </c>
      <c r="H13" s="18">
        <v>1.103</v>
      </c>
      <c r="I13" s="18">
        <v>4.4596577380952379E-2</v>
      </c>
      <c r="J13" s="18">
        <v>0</v>
      </c>
      <c r="K13" s="6">
        <f t="shared" si="1"/>
        <v>5.5490515773809514</v>
      </c>
      <c r="M13" s="7"/>
      <c r="O13" s="7"/>
    </row>
    <row r="14" spans="1:15" x14ac:dyDescent="0.25">
      <c r="A14" s="3" t="s">
        <v>16</v>
      </c>
      <c r="B14" s="18">
        <v>2016.4269999999999</v>
      </c>
      <c r="C14" s="18">
        <v>0</v>
      </c>
      <c r="D14" s="18">
        <v>3857.7750000000005</v>
      </c>
      <c r="E14" s="18">
        <v>19.076000000000001</v>
      </c>
      <c r="F14" s="5">
        <f t="shared" si="0"/>
        <v>5893.2780000000002</v>
      </c>
      <c r="G14" s="18">
        <v>3.7507942708333331</v>
      </c>
      <c r="H14" s="18">
        <v>0</v>
      </c>
      <c r="I14" s="18">
        <v>7.6925870535714296</v>
      </c>
      <c r="J14" s="18">
        <v>3.9457797619047615E-2</v>
      </c>
      <c r="K14" s="6">
        <f t="shared" si="1"/>
        <v>11.48283912202381</v>
      </c>
      <c r="M14" s="9"/>
    </row>
    <row r="15" spans="1:15" x14ac:dyDescent="0.25">
      <c r="A15" s="10" t="s">
        <v>17</v>
      </c>
      <c r="B15" s="19">
        <v>2697.136</v>
      </c>
      <c r="C15" s="18">
        <v>0</v>
      </c>
      <c r="D15" s="18">
        <v>0</v>
      </c>
      <c r="E15" s="18">
        <v>0</v>
      </c>
      <c r="F15" s="5">
        <f t="shared" si="0"/>
        <v>2697.136</v>
      </c>
      <c r="G15" s="18">
        <v>4.5839999999999996</v>
      </c>
      <c r="H15" s="18">
        <v>0</v>
      </c>
      <c r="I15" s="18">
        <v>0</v>
      </c>
      <c r="J15" s="18">
        <v>0</v>
      </c>
      <c r="K15" s="6">
        <f t="shared" si="1"/>
        <v>4.5839999999999996</v>
      </c>
      <c r="M15" s="7"/>
    </row>
    <row r="16" spans="1:15" x14ac:dyDescent="0.25">
      <c r="A16" s="3" t="s">
        <v>18</v>
      </c>
      <c r="B16" s="18">
        <v>355.00799999999998</v>
      </c>
      <c r="C16" s="18">
        <v>0</v>
      </c>
      <c r="D16" s="18">
        <v>1.32</v>
      </c>
      <c r="E16" s="18">
        <v>0</v>
      </c>
      <c r="F16" s="5">
        <f t="shared" si="0"/>
        <v>356.32799999999997</v>
      </c>
      <c r="G16" s="18">
        <v>0.68677142857142859</v>
      </c>
      <c r="H16" s="18">
        <v>0</v>
      </c>
      <c r="I16" s="18">
        <v>2.5535714285714289E-3</v>
      </c>
      <c r="J16" s="18">
        <v>0</v>
      </c>
      <c r="K16" s="6">
        <f t="shared" si="1"/>
        <v>0.68932499999999997</v>
      </c>
      <c r="M16" s="7"/>
    </row>
    <row r="17" spans="1:18" x14ac:dyDescent="0.25">
      <c r="A17" s="3" t="s">
        <v>19</v>
      </c>
      <c r="B17" s="18">
        <v>0</v>
      </c>
      <c r="C17" s="18">
        <v>0</v>
      </c>
      <c r="D17" s="18">
        <v>442.19</v>
      </c>
      <c r="E17" s="18">
        <v>0</v>
      </c>
      <c r="F17" s="5">
        <f t="shared" si="0"/>
        <v>442.19</v>
      </c>
      <c r="G17" s="18">
        <v>0</v>
      </c>
      <c r="H17" s="18">
        <v>0</v>
      </c>
      <c r="I17" s="18">
        <v>0.79800000000000004</v>
      </c>
      <c r="J17" s="18">
        <v>0</v>
      </c>
      <c r="K17" s="6">
        <f t="shared" si="1"/>
        <v>0.79800000000000004</v>
      </c>
      <c r="M17" s="7"/>
    </row>
    <row r="18" spans="1:18" x14ac:dyDescent="0.25">
      <c r="A18" s="12" t="s">
        <v>20</v>
      </c>
      <c r="B18" s="18">
        <v>220.78700000000001</v>
      </c>
      <c r="C18" s="18">
        <v>0</v>
      </c>
      <c r="D18" s="18">
        <v>240.48500000000001</v>
      </c>
      <c r="E18" s="18">
        <v>0</v>
      </c>
      <c r="F18" s="5">
        <f t="shared" si="0"/>
        <v>461.27200000000005</v>
      </c>
      <c r="G18" s="18">
        <v>0.45997291666666668</v>
      </c>
      <c r="H18" s="18">
        <v>0</v>
      </c>
      <c r="I18" s="18">
        <v>0.48399999999999999</v>
      </c>
      <c r="J18" s="18">
        <v>0</v>
      </c>
      <c r="K18" s="6">
        <f t="shared" si="1"/>
        <v>0.94397291666666661</v>
      </c>
      <c r="M18" s="7"/>
    </row>
    <row r="19" spans="1:18" x14ac:dyDescent="0.25">
      <c r="A19" s="3" t="s">
        <v>21</v>
      </c>
      <c r="B19" s="18">
        <v>588.54399999999998</v>
      </c>
      <c r="C19" s="18">
        <v>0</v>
      </c>
      <c r="D19" s="18">
        <v>0</v>
      </c>
      <c r="E19" s="18">
        <v>0</v>
      </c>
      <c r="F19" s="5">
        <f t="shared" si="0"/>
        <v>588.54399999999998</v>
      </c>
      <c r="G19" s="18">
        <v>1.1297942857142858</v>
      </c>
      <c r="H19" s="18">
        <v>0</v>
      </c>
      <c r="I19" s="18">
        <v>0</v>
      </c>
      <c r="J19" s="18">
        <v>0</v>
      </c>
      <c r="K19" s="6">
        <f t="shared" si="1"/>
        <v>1.1297942857142858</v>
      </c>
      <c r="M19" s="7"/>
    </row>
    <row r="20" spans="1:18" x14ac:dyDescent="0.25">
      <c r="A20" s="3" t="s">
        <v>22</v>
      </c>
      <c r="B20" s="18">
        <v>0</v>
      </c>
      <c r="C20" s="18">
        <v>0</v>
      </c>
      <c r="D20" s="18">
        <v>413.80099999999999</v>
      </c>
      <c r="E20" s="18">
        <v>0</v>
      </c>
      <c r="F20" s="5">
        <f t="shared" si="0"/>
        <v>413.80099999999999</v>
      </c>
      <c r="G20" s="18">
        <v>0</v>
      </c>
      <c r="H20" s="18">
        <v>0</v>
      </c>
      <c r="I20" s="18">
        <v>0.91750519345238091</v>
      </c>
      <c r="J20" s="18">
        <v>0</v>
      </c>
      <c r="K20" s="6">
        <f t="shared" si="1"/>
        <v>0.91750519345238091</v>
      </c>
      <c r="M20" s="7"/>
    </row>
    <row r="21" spans="1:18" x14ac:dyDescent="0.25">
      <c r="A21" s="3" t="s">
        <v>23</v>
      </c>
      <c r="B21" s="18">
        <v>0</v>
      </c>
      <c r="C21" s="18">
        <v>0</v>
      </c>
      <c r="D21" s="18">
        <v>302.43700000000001</v>
      </c>
      <c r="E21" s="18">
        <v>0</v>
      </c>
      <c r="F21" s="5">
        <f t="shared" si="0"/>
        <v>302.43700000000001</v>
      </c>
      <c r="G21" s="18">
        <v>0</v>
      </c>
      <c r="H21" s="18">
        <v>0</v>
      </c>
      <c r="I21" s="18">
        <v>0.63007708333333334</v>
      </c>
      <c r="J21" s="18">
        <v>0</v>
      </c>
      <c r="K21" s="6">
        <f t="shared" si="1"/>
        <v>0.63007708333333334</v>
      </c>
      <c r="M21" s="7"/>
    </row>
    <row r="22" spans="1:18" x14ac:dyDescent="0.25">
      <c r="A22" s="3" t="s">
        <v>24</v>
      </c>
      <c r="B22" s="18">
        <v>200.49799999999999</v>
      </c>
      <c r="C22" s="18">
        <v>589.66</v>
      </c>
      <c r="D22" s="18">
        <v>0</v>
      </c>
      <c r="E22" s="18">
        <v>0</v>
      </c>
      <c r="F22" s="5">
        <f t="shared" si="0"/>
        <v>790.1579999999999</v>
      </c>
      <c r="G22" s="18">
        <v>0.32300000000000001</v>
      </c>
      <c r="H22" s="18">
        <v>1.0968377976190475</v>
      </c>
      <c r="I22" s="18">
        <v>0</v>
      </c>
      <c r="J22" s="18">
        <v>0</v>
      </c>
      <c r="K22" s="6">
        <f t="shared" si="1"/>
        <v>1.4198377976190475</v>
      </c>
      <c r="M22" s="7"/>
    </row>
    <row r="23" spans="1:18" x14ac:dyDescent="0.25">
      <c r="A23" s="3" t="s">
        <v>25</v>
      </c>
      <c r="B23" s="18">
        <v>2702.2139999999999</v>
      </c>
      <c r="C23" s="18">
        <v>317.947</v>
      </c>
      <c r="D23" s="18">
        <v>1395.425</v>
      </c>
      <c r="E23" s="18">
        <v>0</v>
      </c>
      <c r="F23" s="5">
        <f t="shared" si="0"/>
        <v>4415.5860000000002</v>
      </c>
      <c r="G23" s="18">
        <v>5.5491894642857131</v>
      </c>
      <c r="H23" s="18">
        <v>0.63400145833333343</v>
      </c>
      <c r="I23" s="18">
        <v>2.8863701636904757</v>
      </c>
      <c r="J23" s="18">
        <v>0</v>
      </c>
      <c r="K23" s="6">
        <f t="shared" si="1"/>
        <v>9.0695610863095233</v>
      </c>
      <c r="M23" s="7"/>
    </row>
    <row r="24" spans="1:18" x14ac:dyDescent="0.25">
      <c r="A24" s="3" t="s">
        <v>26</v>
      </c>
      <c r="B24" s="18">
        <v>0</v>
      </c>
      <c r="C24" s="18">
        <v>0</v>
      </c>
      <c r="D24" s="18">
        <v>1582.5450000000001</v>
      </c>
      <c r="E24" s="18">
        <v>0</v>
      </c>
      <c r="F24" s="5">
        <f t="shared" si="0"/>
        <v>1582.5450000000001</v>
      </c>
      <c r="G24" s="18">
        <v>0</v>
      </c>
      <c r="H24" s="18">
        <v>0</v>
      </c>
      <c r="I24" s="18">
        <v>3.3443038013392856</v>
      </c>
      <c r="J24" s="18">
        <v>0</v>
      </c>
      <c r="K24" s="6">
        <f t="shared" si="1"/>
        <v>3.3443038013392856</v>
      </c>
      <c r="M24" s="7"/>
    </row>
    <row r="25" spans="1:18" x14ac:dyDescent="0.25">
      <c r="A25" s="3" t="s">
        <v>27</v>
      </c>
      <c r="B25" s="18">
        <v>805.28300000000002</v>
      </c>
      <c r="C25" s="18">
        <v>0</v>
      </c>
      <c r="D25" s="18">
        <v>0</v>
      </c>
      <c r="E25" s="18">
        <v>0</v>
      </c>
      <c r="F25" s="5">
        <f t="shared" si="0"/>
        <v>805.28300000000002</v>
      </c>
      <c r="G25" s="18">
        <v>1.7561640424107143</v>
      </c>
      <c r="H25" s="18">
        <v>0</v>
      </c>
      <c r="I25" s="18">
        <v>0</v>
      </c>
      <c r="J25" s="18">
        <v>0</v>
      </c>
      <c r="K25" s="6">
        <f t="shared" si="1"/>
        <v>1.7561640424107143</v>
      </c>
      <c r="M25" s="7"/>
    </row>
    <row r="26" spans="1:18" x14ac:dyDescent="0.25">
      <c r="A26" s="3" t="s">
        <v>28</v>
      </c>
      <c r="B26" s="18">
        <v>0</v>
      </c>
      <c r="C26" s="18">
        <v>0</v>
      </c>
      <c r="D26" s="18">
        <v>19.542999999999999</v>
      </c>
      <c r="E26" s="18">
        <v>0</v>
      </c>
      <c r="F26" s="5">
        <f t="shared" si="0"/>
        <v>19.542999999999999</v>
      </c>
      <c r="G26" s="18">
        <v>0</v>
      </c>
      <c r="H26" s="18">
        <v>0</v>
      </c>
      <c r="I26" s="18">
        <v>3.4898214285714282E-2</v>
      </c>
      <c r="J26" s="18">
        <v>0</v>
      </c>
      <c r="K26" s="6">
        <f t="shared" si="1"/>
        <v>3.4898214285714282E-2</v>
      </c>
      <c r="M26" s="7"/>
    </row>
    <row r="27" spans="1:18" x14ac:dyDescent="0.25">
      <c r="A27" s="3" t="s">
        <v>29</v>
      </c>
      <c r="B27" s="18">
        <v>385.13200000000001</v>
      </c>
      <c r="C27" s="18">
        <v>0</v>
      </c>
      <c r="D27" s="18">
        <v>256.71245500000003</v>
      </c>
      <c r="E27" s="18">
        <v>79.567557999999991</v>
      </c>
      <c r="F27" s="5">
        <f t="shared" si="0"/>
        <v>721.412013</v>
      </c>
      <c r="G27" s="18">
        <v>0.68773571428571434</v>
      </c>
      <c r="H27" s="18">
        <v>0</v>
      </c>
      <c r="I27" s="18">
        <v>0.42021384002976198</v>
      </c>
      <c r="J27" s="18">
        <v>0.14208492499999997</v>
      </c>
      <c r="K27" s="6">
        <f t="shared" si="1"/>
        <v>1.2500344793154763</v>
      </c>
      <c r="M27" s="7"/>
      <c r="O27" s="13"/>
      <c r="P27" s="13"/>
      <c r="Q27" s="13"/>
      <c r="R27" s="13"/>
    </row>
    <row r="28" spans="1:18" x14ac:dyDescent="0.25">
      <c r="A28" s="3" t="s">
        <v>30</v>
      </c>
      <c r="B28" s="18">
        <v>117.40600000000001</v>
      </c>
      <c r="C28" s="18">
        <v>0</v>
      </c>
      <c r="D28" s="18">
        <v>444.78500000000003</v>
      </c>
      <c r="E28" s="18">
        <v>1709.0930000000001</v>
      </c>
      <c r="F28" s="5">
        <f t="shared" si="0"/>
        <v>2271.2840000000001</v>
      </c>
      <c r="G28" s="18">
        <v>0.22712470238095239</v>
      </c>
      <c r="H28" s="18">
        <v>0</v>
      </c>
      <c r="I28" s="18">
        <v>0.90016011904761917</v>
      </c>
      <c r="J28" s="18">
        <v>3.4449999999999998</v>
      </c>
      <c r="K28" s="6">
        <f t="shared" si="1"/>
        <v>4.5722848214285712</v>
      </c>
      <c r="M28" s="7"/>
    </row>
    <row r="29" spans="1:18" x14ac:dyDescent="0.25">
      <c r="A29" s="3" t="s">
        <v>31</v>
      </c>
      <c r="B29" s="18">
        <v>0</v>
      </c>
      <c r="C29" s="18">
        <v>0</v>
      </c>
      <c r="D29" s="18">
        <v>123.027</v>
      </c>
      <c r="E29" s="18">
        <v>0</v>
      </c>
      <c r="F29" s="5">
        <f t="shared" si="0"/>
        <v>123.027</v>
      </c>
      <c r="G29" s="18">
        <v>0</v>
      </c>
      <c r="H29" s="18">
        <v>0</v>
      </c>
      <c r="I29" s="18">
        <v>0.27461383928571426</v>
      </c>
      <c r="J29" s="18">
        <v>0</v>
      </c>
      <c r="K29" s="6">
        <f t="shared" si="1"/>
        <v>0.27461383928571426</v>
      </c>
      <c r="M29" s="7"/>
    </row>
    <row r="30" spans="1:18" x14ac:dyDescent="0.25">
      <c r="A30" s="3" t="s">
        <v>32</v>
      </c>
      <c r="B30" s="18">
        <v>0</v>
      </c>
      <c r="C30" s="18">
        <v>0</v>
      </c>
      <c r="D30" s="18">
        <v>160.261</v>
      </c>
      <c r="E30" s="18">
        <v>0</v>
      </c>
      <c r="F30" s="5">
        <f t="shared" si="0"/>
        <v>160.261</v>
      </c>
      <c r="G30" s="18">
        <v>0</v>
      </c>
      <c r="H30" s="18">
        <v>0</v>
      </c>
      <c r="I30" s="18">
        <v>0.33387708333333332</v>
      </c>
      <c r="J30" s="18">
        <v>0</v>
      </c>
      <c r="K30" s="6">
        <f t="shared" si="1"/>
        <v>0.33387708333333332</v>
      </c>
      <c r="M30" s="7"/>
    </row>
    <row r="31" spans="1:18" x14ac:dyDescent="0.25">
      <c r="A31" s="14" t="s">
        <v>33</v>
      </c>
      <c r="B31" s="15">
        <f t="shared" ref="B31:K31" si="2">SUM(B7:B30)</f>
        <v>26736.325000000001</v>
      </c>
      <c r="C31" s="15">
        <f t="shared" si="2"/>
        <v>2668.3489999999997</v>
      </c>
      <c r="D31" s="15">
        <f t="shared" si="2"/>
        <v>19317.718454999998</v>
      </c>
      <c r="E31" s="15">
        <f t="shared" si="2"/>
        <v>1897.247558</v>
      </c>
      <c r="F31" s="15">
        <f t="shared" si="2"/>
        <v>50619.640013000004</v>
      </c>
      <c r="G31" s="15">
        <f t="shared" si="2"/>
        <v>51.109488953124995</v>
      </c>
      <c r="H31" s="15">
        <f t="shared" si="2"/>
        <v>4.833354255952381</v>
      </c>
      <c r="I31" s="15">
        <f t="shared" si="2"/>
        <v>38.970519471726192</v>
      </c>
      <c r="J31" s="15">
        <f t="shared" si="2"/>
        <v>3.8084124369047618</v>
      </c>
      <c r="K31" s="16">
        <f t="shared" si="2"/>
        <v>98.721775117708333</v>
      </c>
    </row>
    <row r="32" spans="1:18" x14ac:dyDescent="0.25">
      <c r="A32" s="27" t="s">
        <v>34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spans="1:11" x14ac:dyDescent="0.2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</row>
    <row r="39" spans="1:11" x14ac:dyDescent="0.25">
      <c r="D39" s="17"/>
    </row>
    <row r="40" spans="1:11" x14ac:dyDescent="0.25">
      <c r="D40" s="17"/>
    </row>
    <row r="41" spans="1:11" x14ac:dyDescent="0.25">
      <c r="D41" s="17"/>
    </row>
  </sheetData>
  <mergeCells count="5">
    <mergeCell ref="A2:K3"/>
    <mergeCell ref="A5:A6"/>
    <mergeCell ref="B5:F5"/>
    <mergeCell ref="G5:K5"/>
    <mergeCell ref="A32:K33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R41"/>
  <sheetViews>
    <sheetView workbookViewId="0">
      <selection activeCell="G16" sqref="G16:J16"/>
    </sheetView>
  </sheetViews>
  <sheetFormatPr defaultRowHeight="15" x14ac:dyDescent="0.25"/>
  <cols>
    <col min="1" max="1" width="65.28515625" customWidth="1"/>
    <col min="2" max="2" width="14.28515625" bestFit="1" customWidth="1"/>
    <col min="3" max="5" width="11.85546875" customWidth="1"/>
    <col min="6" max="6" width="14.28515625" bestFit="1" customWidth="1"/>
    <col min="7" max="11" width="11.85546875" customWidth="1"/>
    <col min="13" max="13" width="11" bestFit="1" customWidth="1"/>
  </cols>
  <sheetData>
    <row r="2" spans="1:16" x14ac:dyDescent="0.25">
      <c r="A2" s="21" t="s">
        <v>36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6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5" spans="1:16" x14ac:dyDescent="0.25">
      <c r="A5" s="22" t="s">
        <v>1</v>
      </c>
      <c r="B5" s="24" t="s">
        <v>2</v>
      </c>
      <c r="C5" s="25"/>
      <c r="D5" s="25"/>
      <c r="E5" s="25"/>
      <c r="F5" s="25"/>
      <c r="G5" s="24" t="s">
        <v>3</v>
      </c>
      <c r="H5" s="25"/>
      <c r="I5" s="25"/>
      <c r="J5" s="25"/>
      <c r="K5" s="26"/>
    </row>
    <row r="6" spans="1:16" x14ac:dyDescent="0.25">
      <c r="A6" s="23"/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4</v>
      </c>
      <c r="H6" s="1" t="s">
        <v>5</v>
      </c>
      <c r="I6" s="1" t="s">
        <v>6</v>
      </c>
      <c r="J6" s="1" t="s">
        <v>7</v>
      </c>
      <c r="K6" s="2" t="s">
        <v>8</v>
      </c>
    </row>
    <row r="7" spans="1:16" x14ac:dyDescent="0.25">
      <c r="A7" s="3" t="s">
        <v>9</v>
      </c>
      <c r="B7" s="18">
        <v>855.80399999999997</v>
      </c>
      <c r="C7" s="18">
        <v>0</v>
      </c>
      <c r="D7" s="18">
        <v>929.51900000000001</v>
      </c>
      <c r="E7" s="18">
        <v>0</v>
      </c>
      <c r="F7" s="5">
        <f t="shared" ref="F7:F30" si="0">B7+C7+D7+E7</f>
        <v>1785.3229999999999</v>
      </c>
      <c r="G7" s="18">
        <v>1.3919999999999999</v>
      </c>
      <c r="H7" s="18">
        <v>0</v>
      </c>
      <c r="I7" s="18">
        <v>1.512</v>
      </c>
      <c r="J7" s="18">
        <v>0</v>
      </c>
      <c r="K7" s="6">
        <f t="shared" ref="K7:K30" si="1">G7+H7+I7+J7</f>
        <v>2.9039999999999999</v>
      </c>
      <c r="M7" s="8"/>
      <c r="N7" s="8"/>
      <c r="O7" s="8"/>
      <c r="P7" s="8"/>
    </row>
    <row r="8" spans="1:16" x14ac:dyDescent="0.25">
      <c r="A8" s="3" t="s">
        <v>10</v>
      </c>
      <c r="B8" s="18">
        <v>890.95</v>
      </c>
      <c r="C8" s="18">
        <v>0</v>
      </c>
      <c r="D8" s="18">
        <v>0</v>
      </c>
      <c r="E8" s="18">
        <v>0</v>
      </c>
      <c r="F8" s="5">
        <f t="shared" si="0"/>
        <v>890.95</v>
      </c>
      <c r="G8" s="18">
        <v>1.4490000000000001</v>
      </c>
      <c r="H8" s="18">
        <v>0</v>
      </c>
      <c r="I8" s="18">
        <v>0</v>
      </c>
      <c r="J8" s="18">
        <v>0</v>
      </c>
      <c r="K8" s="6">
        <f t="shared" si="1"/>
        <v>1.4490000000000001</v>
      </c>
      <c r="M8" s="8"/>
      <c r="N8" s="8"/>
      <c r="O8" s="8"/>
      <c r="P8" s="8"/>
    </row>
    <row r="9" spans="1:16" x14ac:dyDescent="0.25">
      <c r="A9" s="3" t="s">
        <v>11</v>
      </c>
      <c r="B9" s="18">
        <v>134.453</v>
      </c>
      <c r="C9" s="18">
        <v>0</v>
      </c>
      <c r="D9" s="18">
        <v>1756.277</v>
      </c>
      <c r="E9" s="18">
        <v>51.573999999999998</v>
      </c>
      <c r="F9" s="5">
        <f t="shared" si="0"/>
        <v>1942.3040000000001</v>
      </c>
      <c r="G9" s="18">
        <v>0.22</v>
      </c>
      <c r="H9" s="18">
        <v>0</v>
      </c>
      <c r="I9" s="18">
        <v>2.859</v>
      </c>
      <c r="J9" s="18">
        <v>0.104</v>
      </c>
      <c r="K9" s="6">
        <f t="shared" si="1"/>
        <v>3.1830000000000003</v>
      </c>
      <c r="M9" s="8"/>
      <c r="N9" s="8"/>
      <c r="O9" s="8"/>
      <c r="P9" s="8"/>
    </row>
    <row r="10" spans="1:16" x14ac:dyDescent="0.25">
      <c r="A10" s="3" t="s">
        <v>12</v>
      </c>
      <c r="B10" s="18">
        <v>2155.7060000000001</v>
      </c>
      <c r="C10" s="18">
        <v>0</v>
      </c>
      <c r="D10" s="18">
        <v>0</v>
      </c>
      <c r="E10" s="18">
        <v>0</v>
      </c>
      <c r="F10" s="5">
        <f t="shared" si="0"/>
        <v>2155.7060000000001</v>
      </c>
      <c r="G10" s="18">
        <v>3.5640000000000001</v>
      </c>
      <c r="H10" s="18">
        <v>0</v>
      </c>
      <c r="I10" s="18">
        <v>0</v>
      </c>
      <c r="J10" s="18">
        <v>0</v>
      </c>
      <c r="K10" s="6">
        <f t="shared" si="1"/>
        <v>3.5640000000000001</v>
      </c>
      <c r="M10" s="8"/>
      <c r="N10" s="8"/>
      <c r="O10" s="8"/>
      <c r="P10" s="8"/>
    </row>
    <row r="11" spans="1:16" x14ac:dyDescent="0.25">
      <c r="A11" s="3" t="s">
        <v>13</v>
      </c>
      <c r="B11" s="18">
        <v>12095.802</v>
      </c>
      <c r="C11" s="18">
        <v>0</v>
      </c>
      <c r="D11" s="18">
        <v>2396.2190000000001</v>
      </c>
      <c r="E11" s="18">
        <v>42.137</v>
      </c>
      <c r="F11" s="5">
        <f t="shared" si="0"/>
        <v>14534.158000000001</v>
      </c>
      <c r="G11" s="18">
        <v>19.672000000000001</v>
      </c>
      <c r="H11" s="18">
        <v>0</v>
      </c>
      <c r="I11" s="18">
        <v>3.8650000000000002</v>
      </c>
      <c r="J11" s="18">
        <v>7.0000000000000007E-2</v>
      </c>
      <c r="K11" s="6">
        <f t="shared" si="1"/>
        <v>23.606999999999999</v>
      </c>
      <c r="L11" s="20"/>
      <c r="M11" s="8"/>
      <c r="N11" s="8"/>
      <c r="O11" s="8"/>
      <c r="P11" s="8"/>
    </row>
    <row r="12" spans="1:16" x14ac:dyDescent="0.25">
      <c r="A12" s="3" t="s">
        <v>14</v>
      </c>
      <c r="B12" s="18">
        <v>0</v>
      </c>
      <c r="C12" s="18">
        <v>1240.703</v>
      </c>
      <c r="D12" s="18">
        <v>4454.0820000000003</v>
      </c>
      <c r="E12" s="18">
        <v>0</v>
      </c>
      <c r="F12" s="5">
        <f t="shared" si="0"/>
        <v>5694.7849999999999</v>
      </c>
      <c r="G12" s="18">
        <v>0</v>
      </c>
      <c r="H12" s="18">
        <v>2.0510000000000002</v>
      </c>
      <c r="I12" s="18">
        <v>7.4829999999999997</v>
      </c>
      <c r="J12" s="18">
        <v>0</v>
      </c>
      <c r="K12" s="6">
        <f t="shared" si="1"/>
        <v>9.5339999999999989</v>
      </c>
      <c r="M12" s="8"/>
      <c r="N12" s="8"/>
      <c r="O12" s="8"/>
      <c r="P12" s="8"/>
    </row>
    <row r="13" spans="1:16" x14ac:dyDescent="0.25">
      <c r="A13" s="3" t="s">
        <v>15</v>
      </c>
      <c r="B13" s="18">
        <v>3445.047</v>
      </c>
      <c r="C13" s="18">
        <v>870.79700000000003</v>
      </c>
      <c r="D13" s="18">
        <v>20.92</v>
      </c>
      <c r="E13" s="18">
        <v>0</v>
      </c>
      <c r="F13" s="5">
        <f t="shared" si="0"/>
        <v>4336.7640000000001</v>
      </c>
      <c r="G13" s="18">
        <v>4.5209999999999999</v>
      </c>
      <c r="H13" s="18">
        <v>1.252</v>
      </c>
      <c r="I13" s="18">
        <v>0.06</v>
      </c>
      <c r="J13" s="18">
        <v>0</v>
      </c>
      <c r="K13" s="6">
        <f t="shared" si="1"/>
        <v>5.8329999999999993</v>
      </c>
      <c r="M13" s="8"/>
      <c r="N13" s="8"/>
      <c r="O13" s="8"/>
      <c r="P13" s="8"/>
    </row>
    <row r="14" spans="1:16" x14ac:dyDescent="0.25">
      <c r="A14" s="3" t="s">
        <v>16</v>
      </c>
      <c r="B14" s="18">
        <v>1830.374</v>
      </c>
      <c r="C14" s="18">
        <v>0</v>
      </c>
      <c r="D14" s="18">
        <v>4009.194</v>
      </c>
      <c r="E14" s="18">
        <v>19.814</v>
      </c>
      <c r="F14" s="5">
        <f t="shared" si="0"/>
        <v>5859.3820000000005</v>
      </c>
      <c r="G14" s="18">
        <v>3.42</v>
      </c>
      <c r="H14" s="18">
        <v>0</v>
      </c>
      <c r="I14" s="18">
        <v>7.7060000000000004</v>
      </c>
      <c r="J14" s="18">
        <v>3.7999999999999999E-2</v>
      </c>
      <c r="K14" s="6">
        <f t="shared" si="1"/>
        <v>11.164000000000001</v>
      </c>
      <c r="M14" s="8"/>
      <c r="N14" s="8"/>
      <c r="O14" s="8"/>
      <c r="P14" s="8"/>
    </row>
    <row r="15" spans="1:16" x14ac:dyDescent="0.25">
      <c r="A15" s="10" t="s">
        <v>17</v>
      </c>
      <c r="B15" s="19">
        <v>2833.5369999999998</v>
      </c>
      <c r="C15" s="18">
        <v>0</v>
      </c>
      <c r="D15" s="18">
        <v>0</v>
      </c>
      <c r="E15" s="18">
        <v>0</v>
      </c>
      <c r="F15" s="5">
        <f t="shared" si="0"/>
        <v>2833.5369999999998</v>
      </c>
      <c r="G15" s="18">
        <v>4.3620000000000001</v>
      </c>
      <c r="H15" s="18">
        <v>0</v>
      </c>
      <c r="I15" s="18">
        <v>0</v>
      </c>
      <c r="J15" s="18">
        <v>0</v>
      </c>
      <c r="K15" s="6">
        <f t="shared" si="1"/>
        <v>4.3620000000000001</v>
      </c>
      <c r="M15" s="8"/>
      <c r="N15" s="8"/>
      <c r="O15" s="8"/>
      <c r="P15" s="8"/>
    </row>
    <row r="16" spans="1:16" x14ac:dyDescent="0.25">
      <c r="A16" s="3" t="s">
        <v>18</v>
      </c>
      <c r="B16" s="18">
        <v>343.07499999999999</v>
      </c>
      <c r="C16" s="18">
        <v>0</v>
      </c>
      <c r="D16" s="18">
        <v>1.462</v>
      </c>
      <c r="E16" s="18">
        <v>0</v>
      </c>
      <c r="F16" s="5">
        <f t="shared" si="0"/>
        <v>344.53699999999998</v>
      </c>
      <c r="G16" s="18">
        <v>0.64100000000000001</v>
      </c>
      <c r="H16" s="18">
        <v>0</v>
      </c>
      <c r="I16" s="18">
        <v>3.0000000000000001E-3</v>
      </c>
      <c r="J16" s="18">
        <v>0</v>
      </c>
      <c r="K16" s="6">
        <f t="shared" si="1"/>
        <v>0.64400000000000002</v>
      </c>
      <c r="M16" s="8"/>
      <c r="N16" s="8"/>
      <c r="O16" s="8"/>
      <c r="P16" s="8"/>
    </row>
    <row r="17" spans="1:18" x14ac:dyDescent="0.25">
      <c r="A17" s="3" t="s">
        <v>19</v>
      </c>
      <c r="B17" s="18">
        <v>0</v>
      </c>
      <c r="C17" s="18">
        <v>0</v>
      </c>
      <c r="D17" s="18">
        <v>350.44400000000002</v>
      </c>
      <c r="E17" s="18">
        <v>0</v>
      </c>
      <c r="F17" s="5">
        <f t="shared" si="0"/>
        <v>350.44400000000002</v>
      </c>
      <c r="G17" s="18">
        <v>0</v>
      </c>
      <c r="H17" s="18">
        <v>0</v>
      </c>
      <c r="I17" s="18">
        <v>0.68200000000000005</v>
      </c>
      <c r="J17" s="18">
        <v>0</v>
      </c>
      <c r="K17" s="6">
        <f t="shared" si="1"/>
        <v>0.68200000000000005</v>
      </c>
      <c r="M17" s="8"/>
      <c r="N17" s="8"/>
      <c r="O17" s="8"/>
      <c r="P17" s="8"/>
    </row>
    <row r="18" spans="1:18" x14ac:dyDescent="0.25">
      <c r="A18" s="12" t="s">
        <v>20</v>
      </c>
      <c r="B18" s="18">
        <v>219.35499999999999</v>
      </c>
      <c r="C18" s="18">
        <v>0</v>
      </c>
      <c r="D18" s="18">
        <v>232.55500000000001</v>
      </c>
      <c r="E18" s="18">
        <v>0</v>
      </c>
      <c r="F18" s="5">
        <f t="shared" si="0"/>
        <v>451.90999999999997</v>
      </c>
      <c r="G18" s="18">
        <v>0.41</v>
      </c>
      <c r="H18" s="18">
        <v>0</v>
      </c>
      <c r="I18" s="18">
        <v>0.434</v>
      </c>
      <c r="J18" s="18">
        <v>0</v>
      </c>
      <c r="K18" s="6">
        <f t="shared" si="1"/>
        <v>0.84399999999999997</v>
      </c>
      <c r="M18" s="8"/>
      <c r="N18" s="8"/>
      <c r="O18" s="8"/>
      <c r="P18" s="8"/>
    </row>
    <row r="19" spans="1:18" x14ac:dyDescent="0.25">
      <c r="A19" s="3" t="s">
        <v>21</v>
      </c>
      <c r="B19" s="18">
        <v>561.12400000000002</v>
      </c>
      <c r="C19" s="18">
        <v>0</v>
      </c>
      <c r="D19" s="18">
        <v>0</v>
      </c>
      <c r="E19" s="18">
        <v>0</v>
      </c>
      <c r="F19" s="5">
        <f t="shared" si="0"/>
        <v>561.12400000000002</v>
      </c>
      <c r="G19" s="18">
        <v>1.0629999999999999</v>
      </c>
      <c r="H19" s="18">
        <v>0</v>
      </c>
      <c r="I19" s="18">
        <v>0</v>
      </c>
      <c r="J19" s="18">
        <v>0</v>
      </c>
      <c r="K19" s="6">
        <f t="shared" si="1"/>
        <v>1.0629999999999999</v>
      </c>
      <c r="M19" s="8"/>
      <c r="N19" s="8"/>
      <c r="O19" s="8"/>
      <c r="P19" s="8"/>
    </row>
    <row r="20" spans="1:18" x14ac:dyDescent="0.25">
      <c r="A20" s="3" t="s">
        <v>22</v>
      </c>
      <c r="B20" s="18">
        <v>0</v>
      </c>
      <c r="C20" s="18">
        <v>0</v>
      </c>
      <c r="D20" s="18">
        <v>424.94799999999998</v>
      </c>
      <c r="E20" s="18">
        <v>0</v>
      </c>
      <c r="F20" s="5">
        <f t="shared" si="0"/>
        <v>424.94799999999998</v>
      </c>
      <c r="G20" s="18">
        <v>0</v>
      </c>
      <c r="H20" s="18">
        <v>0</v>
      </c>
      <c r="I20" s="18">
        <v>0.85099999999999998</v>
      </c>
      <c r="J20" s="18">
        <v>0</v>
      </c>
      <c r="K20" s="6">
        <f t="shared" si="1"/>
        <v>0.85099999999999998</v>
      </c>
      <c r="M20" s="8"/>
      <c r="N20" s="8"/>
      <c r="O20" s="8"/>
      <c r="P20" s="8"/>
    </row>
    <row r="21" spans="1:18" x14ac:dyDescent="0.25">
      <c r="A21" s="3" t="s">
        <v>23</v>
      </c>
      <c r="B21" s="18">
        <v>0</v>
      </c>
      <c r="C21" s="18">
        <v>0</v>
      </c>
      <c r="D21" s="18">
        <v>289.017</v>
      </c>
      <c r="E21" s="18">
        <v>0</v>
      </c>
      <c r="F21" s="5">
        <f t="shared" si="0"/>
        <v>289.017</v>
      </c>
      <c r="G21" s="18">
        <v>0</v>
      </c>
      <c r="H21" s="18">
        <v>0</v>
      </c>
      <c r="I21" s="18">
        <v>0.57899999999999996</v>
      </c>
      <c r="J21" s="18">
        <v>0</v>
      </c>
      <c r="K21" s="6">
        <f t="shared" si="1"/>
        <v>0.57899999999999996</v>
      </c>
      <c r="M21" s="8"/>
      <c r="N21" s="8"/>
      <c r="O21" s="8"/>
      <c r="P21" s="8"/>
    </row>
    <row r="22" spans="1:18" x14ac:dyDescent="0.25">
      <c r="A22" s="3" t="s">
        <v>24</v>
      </c>
      <c r="B22" s="18">
        <v>229.30500000000001</v>
      </c>
      <c r="C22" s="18">
        <v>621.53</v>
      </c>
      <c r="D22" s="18">
        <v>0</v>
      </c>
      <c r="E22" s="18">
        <v>0</v>
      </c>
      <c r="F22" s="5">
        <f t="shared" si="0"/>
        <v>850.83500000000004</v>
      </c>
      <c r="G22" s="18">
        <v>0.38500000000000001</v>
      </c>
      <c r="H22" s="18">
        <v>1.044</v>
      </c>
      <c r="I22" s="18">
        <v>0</v>
      </c>
      <c r="J22" s="18">
        <v>0</v>
      </c>
      <c r="K22" s="6">
        <f t="shared" si="1"/>
        <v>1.429</v>
      </c>
      <c r="M22" s="8"/>
      <c r="N22" s="8"/>
      <c r="O22" s="8"/>
      <c r="P22" s="8"/>
    </row>
    <row r="23" spans="1:18" x14ac:dyDescent="0.25">
      <c r="A23" s="3" t="s">
        <v>25</v>
      </c>
      <c r="B23" s="18">
        <v>2830.77</v>
      </c>
      <c r="C23" s="18">
        <v>254.20400000000001</v>
      </c>
      <c r="D23" s="18">
        <v>1407.902</v>
      </c>
      <c r="E23" s="18">
        <v>0</v>
      </c>
      <c r="F23" s="5">
        <f t="shared" si="0"/>
        <v>4492.8760000000002</v>
      </c>
      <c r="G23" s="18">
        <v>5.1360000000000001</v>
      </c>
      <c r="H23" s="18">
        <v>0.495</v>
      </c>
      <c r="I23" s="18">
        <v>2.794</v>
      </c>
      <c r="J23" s="18">
        <v>0</v>
      </c>
      <c r="K23" s="6">
        <f t="shared" si="1"/>
        <v>8.4250000000000007</v>
      </c>
      <c r="M23" s="8"/>
      <c r="N23" s="8"/>
      <c r="O23" s="8"/>
      <c r="P23" s="8"/>
    </row>
    <row r="24" spans="1:18" x14ac:dyDescent="0.25">
      <c r="A24" s="3" t="s">
        <v>26</v>
      </c>
      <c r="B24" s="18">
        <v>0</v>
      </c>
      <c r="C24" s="18">
        <v>0</v>
      </c>
      <c r="D24" s="18">
        <v>1471.145</v>
      </c>
      <c r="E24" s="18">
        <v>0</v>
      </c>
      <c r="F24" s="5">
        <f t="shared" si="0"/>
        <v>1471.145</v>
      </c>
      <c r="G24" s="18">
        <v>0</v>
      </c>
      <c r="H24" s="18">
        <v>0</v>
      </c>
      <c r="I24" s="18">
        <v>2.9460000000000002</v>
      </c>
      <c r="J24" s="18">
        <v>0</v>
      </c>
      <c r="K24" s="6">
        <f t="shared" si="1"/>
        <v>2.9460000000000002</v>
      </c>
      <c r="M24" s="8"/>
      <c r="N24" s="8"/>
      <c r="O24" s="8"/>
      <c r="P24" s="8"/>
    </row>
    <row r="25" spans="1:18" x14ac:dyDescent="0.25">
      <c r="A25" s="3" t="s">
        <v>27</v>
      </c>
      <c r="B25" s="18">
        <v>880.99</v>
      </c>
      <c r="C25" s="18">
        <v>0</v>
      </c>
      <c r="D25" s="18">
        <v>0</v>
      </c>
      <c r="E25" s="18">
        <v>0</v>
      </c>
      <c r="F25" s="5">
        <f t="shared" si="0"/>
        <v>880.99</v>
      </c>
      <c r="G25" s="18">
        <v>1.6459999999999999</v>
      </c>
      <c r="H25" s="18">
        <v>0</v>
      </c>
      <c r="I25" s="18">
        <v>0</v>
      </c>
      <c r="J25" s="18">
        <v>0</v>
      </c>
      <c r="K25" s="6">
        <f t="shared" si="1"/>
        <v>1.6459999999999999</v>
      </c>
      <c r="M25" s="8"/>
      <c r="N25" s="8"/>
      <c r="O25" s="8"/>
      <c r="P25" s="8"/>
    </row>
    <row r="26" spans="1:18" x14ac:dyDescent="0.25">
      <c r="A26" s="3" t="s">
        <v>28</v>
      </c>
      <c r="B26" s="18">
        <v>0</v>
      </c>
      <c r="C26" s="18">
        <v>0</v>
      </c>
      <c r="D26" s="18">
        <v>15.574999999999999</v>
      </c>
      <c r="E26" s="18">
        <v>0</v>
      </c>
      <c r="F26" s="5">
        <f t="shared" si="0"/>
        <v>15.574999999999999</v>
      </c>
      <c r="G26" s="18">
        <v>0</v>
      </c>
      <c r="H26" s="18">
        <v>0</v>
      </c>
      <c r="I26" s="18">
        <v>3.3000000000000002E-2</v>
      </c>
      <c r="J26" s="18">
        <v>0</v>
      </c>
      <c r="K26" s="6">
        <f t="shared" si="1"/>
        <v>3.3000000000000002E-2</v>
      </c>
      <c r="M26" s="8"/>
      <c r="N26" s="8"/>
      <c r="O26" s="8"/>
      <c r="P26" s="8"/>
    </row>
    <row r="27" spans="1:18" x14ac:dyDescent="0.25">
      <c r="A27" s="3" t="s">
        <v>29</v>
      </c>
      <c r="B27" s="18">
        <v>446.48199999999997</v>
      </c>
      <c r="C27" s="18">
        <v>62.981000000000002</v>
      </c>
      <c r="D27" s="18">
        <v>289.80500000000001</v>
      </c>
      <c r="E27" s="18">
        <v>84.352999999999994</v>
      </c>
      <c r="F27" s="5">
        <f t="shared" si="0"/>
        <v>883.62099999999998</v>
      </c>
      <c r="G27" s="18">
        <v>0.77400000000000002</v>
      </c>
      <c r="H27" s="18">
        <v>0.108</v>
      </c>
      <c r="I27" s="18">
        <v>0.499</v>
      </c>
      <c r="J27" s="18">
        <v>0.158</v>
      </c>
      <c r="K27" s="6">
        <f t="shared" si="1"/>
        <v>1.5389999999999999</v>
      </c>
      <c r="M27" s="8"/>
      <c r="N27" s="8"/>
      <c r="O27" s="8"/>
      <c r="P27" s="8"/>
      <c r="Q27" s="13"/>
      <c r="R27" s="13"/>
    </row>
    <row r="28" spans="1:18" x14ac:dyDescent="0.25">
      <c r="A28" s="3" t="s">
        <v>30</v>
      </c>
      <c r="B28" s="18">
        <v>110.196</v>
      </c>
      <c r="C28" s="18">
        <v>0</v>
      </c>
      <c r="D28" s="18">
        <v>420.16500000000002</v>
      </c>
      <c r="E28" s="18">
        <v>1803.826</v>
      </c>
      <c r="F28" s="5">
        <f t="shared" si="0"/>
        <v>2334.1869999999999</v>
      </c>
      <c r="G28" s="18">
        <v>0.20599999999999999</v>
      </c>
      <c r="H28" s="18">
        <v>0</v>
      </c>
      <c r="I28" s="18">
        <v>0.79500000000000004</v>
      </c>
      <c r="J28" s="18">
        <v>3.37</v>
      </c>
      <c r="K28" s="6">
        <f t="shared" si="1"/>
        <v>4.3710000000000004</v>
      </c>
      <c r="M28" s="8"/>
      <c r="N28" s="8"/>
      <c r="O28" s="8"/>
      <c r="P28" s="8"/>
    </row>
    <row r="29" spans="1:18" x14ac:dyDescent="0.25">
      <c r="A29" s="3" t="s">
        <v>31</v>
      </c>
      <c r="B29" s="18">
        <v>0</v>
      </c>
      <c r="C29" s="18">
        <v>0</v>
      </c>
      <c r="D29" s="18">
        <v>135.79599999999999</v>
      </c>
      <c r="E29" s="18">
        <v>0</v>
      </c>
      <c r="F29" s="5">
        <f t="shared" si="0"/>
        <v>135.79599999999999</v>
      </c>
      <c r="G29" s="18">
        <v>0</v>
      </c>
      <c r="H29" s="18">
        <v>0</v>
      </c>
      <c r="I29" s="18">
        <v>0.252</v>
      </c>
      <c r="J29" s="18">
        <v>0</v>
      </c>
      <c r="K29" s="6">
        <f t="shared" si="1"/>
        <v>0.252</v>
      </c>
      <c r="M29" s="8"/>
      <c r="N29" s="8"/>
      <c r="O29" s="8"/>
      <c r="P29" s="8"/>
    </row>
    <row r="30" spans="1:18" x14ac:dyDescent="0.25">
      <c r="A30" s="3" t="s">
        <v>32</v>
      </c>
      <c r="B30" s="18">
        <v>0</v>
      </c>
      <c r="C30" s="18">
        <v>0</v>
      </c>
      <c r="D30" s="18">
        <v>171.303</v>
      </c>
      <c r="E30" s="18">
        <v>0</v>
      </c>
      <c r="F30" s="5">
        <f t="shared" si="0"/>
        <v>171.303</v>
      </c>
      <c r="G30" s="18">
        <v>0</v>
      </c>
      <c r="H30" s="18">
        <v>0</v>
      </c>
      <c r="I30" s="18">
        <v>0.35799999999999998</v>
      </c>
      <c r="J30" s="18">
        <v>0</v>
      </c>
      <c r="K30" s="6">
        <f t="shared" si="1"/>
        <v>0.35799999999999998</v>
      </c>
      <c r="M30" s="8"/>
      <c r="N30" s="8"/>
      <c r="O30" s="8"/>
      <c r="P30" s="8"/>
    </row>
    <row r="31" spans="1:18" x14ac:dyDescent="0.25">
      <c r="A31" s="14" t="s">
        <v>33</v>
      </c>
      <c r="B31" s="15">
        <f t="shared" ref="B31:K31" si="2">SUM(B7:B30)</f>
        <v>29862.97</v>
      </c>
      <c r="C31" s="15">
        <f t="shared" si="2"/>
        <v>3050.2150000000001</v>
      </c>
      <c r="D31" s="15">
        <f t="shared" si="2"/>
        <v>18776.328000000001</v>
      </c>
      <c r="E31" s="15">
        <f t="shared" si="2"/>
        <v>2001.704</v>
      </c>
      <c r="F31" s="15">
        <f t="shared" si="2"/>
        <v>53691.216999999997</v>
      </c>
      <c r="G31" s="15">
        <f t="shared" si="2"/>
        <v>48.861000000000004</v>
      </c>
      <c r="H31" s="15">
        <f t="shared" si="2"/>
        <v>4.9499999999999993</v>
      </c>
      <c r="I31" s="15">
        <f t="shared" si="2"/>
        <v>33.711000000000006</v>
      </c>
      <c r="J31" s="15">
        <f t="shared" si="2"/>
        <v>3.74</v>
      </c>
      <c r="K31" s="16">
        <f t="shared" si="2"/>
        <v>91.261999999999986</v>
      </c>
    </row>
    <row r="32" spans="1:18" x14ac:dyDescent="0.25">
      <c r="A32" s="27" t="s">
        <v>34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spans="1:11" x14ac:dyDescent="0.2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</row>
    <row r="39" spans="1:11" x14ac:dyDescent="0.25">
      <c r="D39" s="17"/>
    </row>
    <row r="40" spans="1:11" x14ac:dyDescent="0.25">
      <c r="D40" s="17"/>
    </row>
    <row r="41" spans="1:11" x14ac:dyDescent="0.25">
      <c r="D41" s="17"/>
    </row>
  </sheetData>
  <mergeCells count="5">
    <mergeCell ref="A2:K3"/>
    <mergeCell ref="A5:A6"/>
    <mergeCell ref="B5:F5"/>
    <mergeCell ref="G5:K5"/>
    <mergeCell ref="A32:K33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41"/>
  <sheetViews>
    <sheetView workbookViewId="0">
      <selection activeCell="G25" sqref="G25"/>
    </sheetView>
  </sheetViews>
  <sheetFormatPr defaultRowHeight="15" x14ac:dyDescent="0.25"/>
  <cols>
    <col min="1" max="1" width="65.28515625" customWidth="1"/>
    <col min="2" max="2" width="14.28515625" bestFit="1" customWidth="1"/>
    <col min="3" max="5" width="11.85546875" customWidth="1"/>
    <col min="6" max="6" width="14.28515625" bestFit="1" customWidth="1"/>
    <col min="7" max="11" width="11.85546875" customWidth="1"/>
    <col min="13" max="13" width="11" bestFit="1" customWidth="1"/>
  </cols>
  <sheetData>
    <row r="2" spans="1:16" ht="15" customHeight="1" x14ac:dyDescent="0.25">
      <c r="A2" s="21" t="s">
        <v>37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6" ht="1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5" spans="1:16" x14ac:dyDescent="0.25">
      <c r="A5" s="22" t="s">
        <v>1</v>
      </c>
      <c r="B5" s="24" t="s">
        <v>2</v>
      </c>
      <c r="C5" s="25"/>
      <c r="D5" s="25"/>
      <c r="E5" s="25"/>
      <c r="F5" s="25"/>
      <c r="G5" s="24" t="s">
        <v>3</v>
      </c>
      <c r="H5" s="25"/>
      <c r="I5" s="25"/>
      <c r="J5" s="25"/>
      <c r="K5" s="26"/>
    </row>
    <row r="6" spans="1:16" x14ac:dyDescent="0.25">
      <c r="A6" s="23"/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4</v>
      </c>
      <c r="H6" s="1" t="s">
        <v>5</v>
      </c>
      <c r="I6" s="1" t="s">
        <v>6</v>
      </c>
      <c r="J6" s="1" t="s">
        <v>7</v>
      </c>
      <c r="K6" s="2" t="s">
        <v>8</v>
      </c>
    </row>
    <row r="7" spans="1:16" x14ac:dyDescent="0.25">
      <c r="A7" s="3" t="s">
        <v>9</v>
      </c>
      <c r="B7" s="18">
        <v>947.37800000000004</v>
      </c>
      <c r="C7" s="18">
        <v>0</v>
      </c>
      <c r="D7" s="18">
        <v>1009.749</v>
      </c>
      <c r="E7" s="18">
        <v>0</v>
      </c>
      <c r="F7" s="5">
        <f t="shared" ref="F7:F30" si="0">B7+C7+D7+E7</f>
        <v>1957.127</v>
      </c>
      <c r="G7" s="18">
        <v>1.8560000000000001</v>
      </c>
      <c r="H7" s="18">
        <v>0</v>
      </c>
      <c r="I7" s="18">
        <v>1.637</v>
      </c>
      <c r="J7" s="18">
        <v>0</v>
      </c>
      <c r="K7" s="6">
        <f t="shared" ref="K7:K30" si="1">G7+H7+I7+J7</f>
        <v>3.4930000000000003</v>
      </c>
      <c r="M7" s="8"/>
      <c r="N7" s="8"/>
      <c r="O7" s="8"/>
      <c r="P7" s="8"/>
    </row>
    <row r="8" spans="1:16" x14ac:dyDescent="0.25">
      <c r="A8" s="3" t="s">
        <v>10</v>
      </c>
      <c r="B8" s="18">
        <v>743.93899999999996</v>
      </c>
      <c r="C8" s="18">
        <v>0</v>
      </c>
      <c r="D8" s="18">
        <v>0</v>
      </c>
      <c r="E8" s="18">
        <v>0</v>
      </c>
      <c r="F8" s="5">
        <f t="shared" si="0"/>
        <v>743.93899999999996</v>
      </c>
      <c r="G8" s="18">
        <v>1.357</v>
      </c>
      <c r="H8" s="18">
        <v>0</v>
      </c>
      <c r="I8" s="18">
        <v>0</v>
      </c>
      <c r="J8" s="18">
        <v>0</v>
      </c>
      <c r="K8" s="6">
        <f t="shared" si="1"/>
        <v>1.357</v>
      </c>
      <c r="M8" s="8"/>
      <c r="N8" s="8"/>
      <c r="O8" s="8"/>
      <c r="P8" s="8"/>
    </row>
    <row r="9" spans="1:16" x14ac:dyDescent="0.25">
      <c r="A9" s="3" t="s">
        <v>11</v>
      </c>
      <c r="B9" s="18">
        <v>0</v>
      </c>
      <c r="C9" s="18">
        <v>0</v>
      </c>
      <c r="D9" s="18">
        <v>315.02600000000001</v>
      </c>
      <c r="E9" s="18">
        <v>50.085000000000001</v>
      </c>
      <c r="F9" s="5">
        <f t="shared" si="0"/>
        <v>365.11099999999999</v>
      </c>
      <c r="G9" s="18">
        <v>0</v>
      </c>
      <c r="H9" s="18">
        <v>0</v>
      </c>
      <c r="I9" s="18">
        <v>0.57499999999999996</v>
      </c>
      <c r="J9" s="18">
        <v>0.104</v>
      </c>
      <c r="K9" s="6">
        <f t="shared" si="1"/>
        <v>0.67899999999999994</v>
      </c>
      <c r="M9" s="8"/>
      <c r="N9" s="8"/>
      <c r="O9" s="8"/>
      <c r="P9" s="8"/>
    </row>
    <row r="10" spans="1:16" x14ac:dyDescent="0.25">
      <c r="A10" s="3" t="s">
        <v>12</v>
      </c>
      <c r="B10" s="18">
        <v>2073.317</v>
      </c>
      <c r="C10" s="18">
        <v>0</v>
      </c>
      <c r="D10" s="18">
        <v>1E-3</v>
      </c>
      <c r="E10" s="18">
        <v>0</v>
      </c>
      <c r="F10" s="5">
        <f t="shared" si="0"/>
        <v>2073.3180000000002</v>
      </c>
      <c r="G10" s="18">
        <v>3.4740000000000002</v>
      </c>
      <c r="H10" s="18">
        <v>0</v>
      </c>
      <c r="I10" s="18">
        <v>0</v>
      </c>
      <c r="J10" s="18">
        <v>0</v>
      </c>
      <c r="K10" s="6">
        <f t="shared" si="1"/>
        <v>3.4740000000000002</v>
      </c>
      <c r="M10" s="8"/>
      <c r="N10" s="8"/>
      <c r="O10" s="8"/>
      <c r="P10" s="8"/>
    </row>
    <row r="11" spans="1:16" x14ac:dyDescent="0.25">
      <c r="A11" s="3" t="s">
        <v>13</v>
      </c>
      <c r="B11" s="18">
        <v>10698.011</v>
      </c>
      <c r="C11" s="18">
        <v>0</v>
      </c>
      <c r="D11" s="18">
        <v>2304.9029999999998</v>
      </c>
      <c r="E11" s="18">
        <v>38.999000000000002</v>
      </c>
      <c r="F11" s="5">
        <f t="shared" si="0"/>
        <v>13041.913</v>
      </c>
      <c r="G11" s="18">
        <v>18.794</v>
      </c>
      <c r="H11" s="18">
        <v>0</v>
      </c>
      <c r="I11" s="18">
        <v>4.0490000000000004</v>
      </c>
      <c r="J11" s="18">
        <v>6.3E-2</v>
      </c>
      <c r="K11" s="6">
        <f t="shared" si="1"/>
        <v>22.905999999999999</v>
      </c>
      <c r="L11" s="20"/>
      <c r="M11" s="8"/>
      <c r="N11" s="8"/>
      <c r="O11" s="8"/>
      <c r="P11" s="8"/>
    </row>
    <row r="12" spans="1:16" x14ac:dyDescent="0.25">
      <c r="A12" s="3" t="s">
        <v>14</v>
      </c>
      <c r="B12" s="18">
        <v>0</v>
      </c>
      <c r="C12" s="18">
        <v>1162.53</v>
      </c>
      <c r="D12" s="18">
        <v>4440.5619999999999</v>
      </c>
      <c r="E12" s="18">
        <v>0</v>
      </c>
      <c r="F12" s="5">
        <f t="shared" si="0"/>
        <v>5603.0919999999996</v>
      </c>
      <c r="G12" s="18">
        <v>0</v>
      </c>
      <c r="H12" s="18">
        <v>1.9790000000000001</v>
      </c>
      <c r="I12" s="18">
        <v>8.4009999999999998</v>
      </c>
      <c r="J12" s="18">
        <v>0</v>
      </c>
      <c r="K12" s="6">
        <f t="shared" si="1"/>
        <v>10.379999999999999</v>
      </c>
      <c r="M12" s="8"/>
      <c r="N12" s="8"/>
      <c r="O12" s="8"/>
      <c r="P12" s="8"/>
    </row>
    <row r="13" spans="1:16" x14ac:dyDescent="0.25">
      <c r="A13" s="3" t="s">
        <v>15</v>
      </c>
      <c r="B13" s="18">
        <v>3569.3519999999999</v>
      </c>
      <c r="C13" s="18">
        <v>312.78199999999998</v>
      </c>
      <c r="D13" s="18">
        <v>14.182</v>
      </c>
      <c r="E13" s="18">
        <v>0</v>
      </c>
      <c r="F13" s="5">
        <f t="shared" si="0"/>
        <v>3896.3159999999998</v>
      </c>
      <c r="G13" s="18">
        <v>5.8849999999999998</v>
      </c>
      <c r="H13" s="18">
        <v>0.51200000000000001</v>
      </c>
      <c r="I13" s="18">
        <v>2.5000000000000001E-2</v>
      </c>
      <c r="J13" s="18">
        <v>0</v>
      </c>
      <c r="K13" s="6">
        <f t="shared" si="1"/>
        <v>6.4220000000000006</v>
      </c>
      <c r="M13" s="8"/>
      <c r="N13" s="8"/>
      <c r="O13" s="8"/>
      <c r="P13" s="8"/>
    </row>
    <row r="14" spans="1:16" x14ac:dyDescent="0.25">
      <c r="A14" s="3" t="s">
        <v>16</v>
      </c>
      <c r="B14" s="18">
        <v>2415.7689999999998</v>
      </c>
      <c r="C14" s="18">
        <v>0</v>
      </c>
      <c r="D14" s="18">
        <v>3960.335</v>
      </c>
      <c r="E14" s="18">
        <v>18.797000000000001</v>
      </c>
      <c r="F14" s="5">
        <f t="shared" si="0"/>
        <v>6394.9009999999989</v>
      </c>
      <c r="G14" s="18">
        <v>4.0810000000000004</v>
      </c>
      <c r="H14" s="18">
        <v>0</v>
      </c>
      <c r="I14" s="18">
        <v>7.1710000000000003</v>
      </c>
      <c r="J14" s="18">
        <v>3.5000000000000003E-2</v>
      </c>
      <c r="K14" s="6">
        <f t="shared" si="1"/>
        <v>11.287000000000001</v>
      </c>
      <c r="M14" s="8"/>
      <c r="N14" s="8"/>
      <c r="O14" s="8"/>
      <c r="P14" s="8"/>
    </row>
    <row r="15" spans="1:16" x14ac:dyDescent="0.25">
      <c r="A15" s="10" t="s">
        <v>17</v>
      </c>
      <c r="B15" s="19">
        <v>2715.4780000000001</v>
      </c>
      <c r="C15" s="18">
        <v>0</v>
      </c>
      <c r="D15" s="18">
        <v>0</v>
      </c>
      <c r="E15" s="18">
        <v>0</v>
      </c>
      <c r="F15" s="5">
        <f t="shared" si="0"/>
        <v>2715.4780000000001</v>
      </c>
      <c r="G15" s="18">
        <v>4.1609999999999996</v>
      </c>
      <c r="H15" s="18">
        <v>0</v>
      </c>
      <c r="I15" s="18">
        <v>0</v>
      </c>
      <c r="J15" s="18">
        <v>0</v>
      </c>
      <c r="K15" s="6">
        <f t="shared" si="1"/>
        <v>4.1609999999999996</v>
      </c>
      <c r="M15" s="8"/>
      <c r="N15" s="8"/>
      <c r="O15" s="8"/>
      <c r="P15" s="8"/>
    </row>
    <row r="16" spans="1:16" x14ac:dyDescent="0.25">
      <c r="A16" s="3" t="s">
        <v>18</v>
      </c>
      <c r="B16" s="18">
        <v>335.38499999999999</v>
      </c>
      <c r="C16" s="18">
        <v>0</v>
      </c>
      <c r="D16" s="18">
        <v>1.43</v>
      </c>
      <c r="E16" s="18">
        <v>0</v>
      </c>
      <c r="F16" s="5">
        <f t="shared" si="0"/>
        <v>336.815</v>
      </c>
      <c r="G16" s="18">
        <v>0.58899999999999997</v>
      </c>
      <c r="H16" s="18">
        <v>0</v>
      </c>
      <c r="I16" s="18">
        <v>3.0000000000000001E-3</v>
      </c>
      <c r="J16" s="18">
        <v>0</v>
      </c>
      <c r="K16" s="6">
        <f t="shared" si="1"/>
        <v>0.59199999999999997</v>
      </c>
      <c r="M16" s="8"/>
      <c r="N16" s="8"/>
      <c r="O16" s="8"/>
      <c r="P16" s="8"/>
    </row>
    <row r="17" spans="1:18" x14ac:dyDescent="0.25">
      <c r="A17" s="3" t="s">
        <v>19</v>
      </c>
      <c r="B17" s="18">
        <v>0</v>
      </c>
      <c r="C17" s="18">
        <v>0</v>
      </c>
      <c r="D17" s="18">
        <v>51.04</v>
      </c>
      <c r="E17" s="18">
        <v>0</v>
      </c>
      <c r="F17" s="5">
        <f t="shared" si="0"/>
        <v>51.04</v>
      </c>
      <c r="G17" s="18">
        <v>0</v>
      </c>
      <c r="H17" s="18">
        <v>0</v>
      </c>
      <c r="I17" s="18">
        <v>7.9000000000000001E-2</v>
      </c>
      <c r="J17" s="18">
        <v>0</v>
      </c>
      <c r="K17" s="6">
        <f t="shared" si="1"/>
        <v>7.9000000000000001E-2</v>
      </c>
      <c r="M17" s="8"/>
      <c r="N17" s="8"/>
      <c r="O17" s="8"/>
      <c r="P17" s="8"/>
    </row>
    <row r="18" spans="1:18" x14ac:dyDescent="0.25">
      <c r="A18" s="12" t="s">
        <v>20</v>
      </c>
      <c r="B18" s="18">
        <v>200.3</v>
      </c>
      <c r="C18" s="18">
        <v>0</v>
      </c>
      <c r="D18" s="18">
        <v>200.84399999999999</v>
      </c>
      <c r="E18" s="18">
        <v>0</v>
      </c>
      <c r="F18" s="5">
        <f t="shared" si="0"/>
        <v>401.14400000000001</v>
      </c>
      <c r="G18" s="18">
        <v>0.379</v>
      </c>
      <c r="H18" s="18">
        <v>0</v>
      </c>
      <c r="I18" s="18">
        <v>0.371</v>
      </c>
      <c r="J18" s="18">
        <v>0</v>
      </c>
      <c r="K18" s="6">
        <f t="shared" si="1"/>
        <v>0.75</v>
      </c>
      <c r="M18" s="8"/>
      <c r="N18" s="8"/>
      <c r="O18" s="8"/>
      <c r="P18" s="8"/>
    </row>
    <row r="19" spans="1:18" x14ac:dyDescent="0.25">
      <c r="A19" s="3" t="s">
        <v>21</v>
      </c>
      <c r="B19" s="18">
        <v>498.89699999999999</v>
      </c>
      <c r="C19" s="18">
        <v>0</v>
      </c>
      <c r="D19" s="18">
        <v>0</v>
      </c>
      <c r="E19" s="18">
        <v>0</v>
      </c>
      <c r="F19" s="5">
        <f t="shared" si="0"/>
        <v>498.89699999999999</v>
      </c>
      <c r="G19" s="18">
        <v>0.87</v>
      </c>
      <c r="H19" s="18">
        <v>0</v>
      </c>
      <c r="I19" s="18">
        <v>0</v>
      </c>
      <c r="J19" s="18">
        <v>0</v>
      </c>
      <c r="K19" s="6">
        <f t="shared" si="1"/>
        <v>0.87</v>
      </c>
      <c r="M19" s="8"/>
      <c r="N19" s="8"/>
      <c r="O19" s="8"/>
      <c r="P19" s="8"/>
    </row>
    <row r="20" spans="1:18" x14ac:dyDescent="0.25">
      <c r="A20" s="3" t="s">
        <v>22</v>
      </c>
      <c r="B20" s="18">
        <v>0</v>
      </c>
      <c r="C20" s="18">
        <v>0</v>
      </c>
      <c r="D20" s="18">
        <v>374.16899999999998</v>
      </c>
      <c r="E20" s="18">
        <v>0</v>
      </c>
      <c r="F20" s="5">
        <f t="shared" si="0"/>
        <v>374.16899999999998</v>
      </c>
      <c r="G20" s="18">
        <v>0</v>
      </c>
      <c r="H20" s="18">
        <v>0</v>
      </c>
      <c r="I20" s="18">
        <v>0.753</v>
      </c>
      <c r="J20" s="18">
        <v>0</v>
      </c>
      <c r="K20" s="6">
        <f t="shared" si="1"/>
        <v>0.753</v>
      </c>
      <c r="M20" s="8"/>
      <c r="N20" s="8"/>
      <c r="O20" s="8"/>
      <c r="P20" s="8"/>
    </row>
    <row r="21" spans="1:18" x14ac:dyDescent="0.25">
      <c r="A21" s="3" t="s">
        <v>23</v>
      </c>
      <c r="B21" s="18">
        <v>0</v>
      </c>
      <c r="C21" s="18">
        <v>0</v>
      </c>
      <c r="D21" s="18">
        <v>254.102</v>
      </c>
      <c r="E21" s="18">
        <v>0</v>
      </c>
      <c r="F21" s="5">
        <f t="shared" si="0"/>
        <v>254.102</v>
      </c>
      <c r="G21" s="18">
        <v>0</v>
      </c>
      <c r="H21" s="18">
        <v>0</v>
      </c>
      <c r="I21" s="18">
        <v>0.48099999999999998</v>
      </c>
      <c r="J21" s="18">
        <v>0</v>
      </c>
      <c r="K21" s="6">
        <f t="shared" si="1"/>
        <v>0.48099999999999998</v>
      </c>
      <c r="M21" s="8"/>
      <c r="N21" s="8"/>
      <c r="O21" s="8"/>
      <c r="P21" s="8"/>
    </row>
    <row r="22" spans="1:18" x14ac:dyDescent="0.25">
      <c r="A22" s="3" t="s">
        <v>24</v>
      </c>
      <c r="B22" s="18">
        <v>236.14699999999999</v>
      </c>
      <c r="C22" s="18">
        <v>500.36200000000002</v>
      </c>
      <c r="D22" s="18">
        <v>0</v>
      </c>
      <c r="E22" s="18">
        <v>0</v>
      </c>
      <c r="F22" s="5">
        <f t="shared" si="0"/>
        <v>736.50900000000001</v>
      </c>
      <c r="G22" s="18">
        <v>0.34699999999999998</v>
      </c>
      <c r="H22" s="18">
        <v>0.84499999999999997</v>
      </c>
      <c r="I22" s="18">
        <v>0</v>
      </c>
      <c r="J22" s="18">
        <v>0</v>
      </c>
      <c r="K22" s="6">
        <f t="shared" si="1"/>
        <v>1.1919999999999999</v>
      </c>
      <c r="M22" s="8"/>
      <c r="N22" s="8"/>
      <c r="O22" s="8"/>
      <c r="P22" s="8"/>
    </row>
    <row r="23" spans="1:18" x14ac:dyDescent="0.25">
      <c r="A23" s="3" t="s">
        <v>25</v>
      </c>
      <c r="B23" s="18">
        <v>2832.4850000000001</v>
      </c>
      <c r="C23" s="18">
        <v>235.435</v>
      </c>
      <c r="D23" s="18">
        <v>1137.693</v>
      </c>
      <c r="E23" s="18">
        <v>0</v>
      </c>
      <c r="F23" s="5">
        <f t="shared" si="0"/>
        <v>4205.6130000000003</v>
      </c>
      <c r="G23" s="18">
        <v>5.282</v>
      </c>
      <c r="H23" s="18">
        <v>0.42599999999999999</v>
      </c>
      <c r="I23" s="18">
        <v>2.137</v>
      </c>
      <c r="J23" s="18">
        <v>0</v>
      </c>
      <c r="K23" s="6">
        <f t="shared" si="1"/>
        <v>7.8450000000000006</v>
      </c>
      <c r="M23" s="8"/>
      <c r="N23" s="8"/>
      <c r="O23" s="8"/>
      <c r="P23" s="8"/>
    </row>
    <row r="24" spans="1:18" x14ac:dyDescent="0.25">
      <c r="A24" s="3" t="s">
        <v>26</v>
      </c>
      <c r="B24" s="18">
        <v>0</v>
      </c>
      <c r="C24" s="18">
        <v>0</v>
      </c>
      <c r="D24" s="18">
        <v>1373.8150000000001</v>
      </c>
      <c r="E24" s="18">
        <v>0</v>
      </c>
      <c r="F24" s="5">
        <f t="shared" si="0"/>
        <v>1373.8150000000001</v>
      </c>
      <c r="G24" s="18">
        <v>0</v>
      </c>
      <c r="H24" s="18">
        <v>0</v>
      </c>
      <c r="I24" s="18">
        <v>2.6360000000000001</v>
      </c>
      <c r="J24" s="18">
        <v>0</v>
      </c>
      <c r="K24" s="6">
        <f t="shared" si="1"/>
        <v>2.6360000000000001</v>
      </c>
      <c r="M24" s="8"/>
      <c r="N24" s="8"/>
      <c r="O24" s="8"/>
      <c r="P24" s="8"/>
    </row>
    <row r="25" spans="1:18" x14ac:dyDescent="0.25">
      <c r="A25" s="3" t="s">
        <v>27</v>
      </c>
      <c r="B25" s="18">
        <v>850.197</v>
      </c>
      <c r="C25" s="18">
        <v>0</v>
      </c>
      <c r="D25" s="18">
        <v>0</v>
      </c>
      <c r="E25" s="18">
        <v>0</v>
      </c>
      <c r="F25" s="5">
        <f t="shared" si="0"/>
        <v>850.197</v>
      </c>
      <c r="G25" s="18">
        <v>1.6839999999999999</v>
      </c>
      <c r="H25" s="18">
        <v>0</v>
      </c>
      <c r="I25" s="18">
        <v>0</v>
      </c>
      <c r="J25" s="18">
        <v>0</v>
      </c>
      <c r="K25" s="6">
        <f t="shared" si="1"/>
        <v>1.6839999999999999</v>
      </c>
      <c r="M25" s="8"/>
      <c r="N25" s="8"/>
      <c r="O25" s="8"/>
      <c r="P25" s="8"/>
    </row>
    <row r="26" spans="1:18" x14ac:dyDescent="0.25">
      <c r="A26" s="3" t="s">
        <v>28</v>
      </c>
      <c r="B26" s="18">
        <v>2089.6930000000002</v>
      </c>
      <c r="C26" s="18">
        <v>0</v>
      </c>
      <c r="D26" s="18">
        <v>15.881</v>
      </c>
      <c r="E26" s="18">
        <v>0</v>
      </c>
      <c r="F26" s="5">
        <f t="shared" si="0"/>
        <v>2105.5740000000001</v>
      </c>
      <c r="G26" s="18">
        <v>2.9630000000000001</v>
      </c>
      <c r="H26" s="18">
        <v>0</v>
      </c>
      <c r="I26" s="18">
        <v>2.5999999999999999E-2</v>
      </c>
      <c r="J26" s="18">
        <v>0</v>
      </c>
      <c r="K26" s="6">
        <f t="shared" si="1"/>
        <v>2.9889999999999999</v>
      </c>
      <c r="M26" s="8"/>
      <c r="N26" s="8"/>
      <c r="O26" s="8"/>
      <c r="P26" s="8"/>
    </row>
    <row r="27" spans="1:18" x14ac:dyDescent="0.25">
      <c r="A27" s="3" t="s">
        <v>29</v>
      </c>
      <c r="B27" s="18">
        <v>311.05900000000003</v>
      </c>
      <c r="C27" s="18">
        <v>49.959000000000003</v>
      </c>
      <c r="D27" s="18">
        <v>289.83999999999997</v>
      </c>
      <c r="E27" s="18">
        <v>81.302999999999997</v>
      </c>
      <c r="F27" s="5">
        <f t="shared" si="0"/>
        <v>732.16099999999994</v>
      </c>
      <c r="G27" s="18">
        <v>0.504</v>
      </c>
      <c r="H27" s="18">
        <v>8.8999999999999996E-2</v>
      </c>
      <c r="I27" s="18">
        <v>0.43099999999999999</v>
      </c>
      <c r="J27" s="18">
        <v>0.13200000000000001</v>
      </c>
      <c r="K27" s="6">
        <f t="shared" si="1"/>
        <v>1.1560000000000001</v>
      </c>
      <c r="M27" s="8"/>
      <c r="N27" s="8"/>
      <c r="O27" s="8"/>
      <c r="P27" s="8"/>
      <c r="Q27" s="13"/>
      <c r="R27" s="13"/>
    </row>
    <row r="28" spans="1:18" x14ac:dyDescent="0.25">
      <c r="A28" s="3" t="s">
        <v>30</v>
      </c>
      <c r="B28" s="18">
        <v>93.466999999999999</v>
      </c>
      <c r="C28" s="18">
        <v>0</v>
      </c>
      <c r="D28" s="18">
        <v>340.42200000000003</v>
      </c>
      <c r="E28" s="18">
        <v>1683.9549999999999</v>
      </c>
      <c r="F28" s="5">
        <f t="shared" si="0"/>
        <v>2117.8440000000001</v>
      </c>
      <c r="G28" s="18">
        <v>0.16400000000000001</v>
      </c>
      <c r="H28" s="18">
        <v>0</v>
      </c>
      <c r="I28" s="18">
        <v>0.626</v>
      </c>
      <c r="J28" s="18">
        <v>3.214</v>
      </c>
      <c r="K28" s="6">
        <f t="shared" si="1"/>
        <v>4.0039999999999996</v>
      </c>
      <c r="M28" s="8"/>
      <c r="N28" s="8"/>
      <c r="O28" s="8"/>
      <c r="P28" s="8"/>
    </row>
    <row r="29" spans="1:18" x14ac:dyDescent="0.25">
      <c r="A29" s="3" t="s">
        <v>31</v>
      </c>
      <c r="B29" s="18">
        <v>0</v>
      </c>
      <c r="C29" s="18">
        <v>0</v>
      </c>
      <c r="D29" s="18">
        <v>114.21</v>
      </c>
      <c r="E29" s="18">
        <v>0</v>
      </c>
      <c r="F29" s="5">
        <f t="shared" si="0"/>
        <v>114.21</v>
      </c>
      <c r="G29" s="18">
        <v>0</v>
      </c>
      <c r="H29" s="18">
        <v>0</v>
      </c>
      <c r="I29" s="18">
        <v>0.23200000000000001</v>
      </c>
      <c r="J29" s="18">
        <v>0</v>
      </c>
      <c r="K29" s="6">
        <f t="shared" si="1"/>
        <v>0.23200000000000001</v>
      </c>
      <c r="M29" s="8"/>
      <c r="N29" s="8"/>
      <c r="O29" s="8"/>
      <c r="P29" s="8"/>
    </row>
    <row r="30" spans="1:18" x14ac:dyDescent="0.25">
      <c r="A30" s="3" t="s">
        <v>32</v>
      </c>
      <c r="B30" s="18">
        <v>0</v>
      </c>
      <c r="C30" s="18">
        <v>0</v>
      </c>
      <c r="D30" s="18">
        <v>159.654</v>
      </c>
      <c r="E30" s="18">
        <v>0</v>
      </c>
      <c r="F30" s="5">
        <f t="shared" si="0"/>
        <v>159.654</v>
      </c>
      <c r="G30" s="18">
        <v>0</v>
      </c>
      <c r="H30" s="18">
        <v>0</v>
      </c>
      <c r="I30" s="18">
        <v>0.30199999999999999</v>
      </c>
      <c r="J30" s="18">
        <v>0</v>
      </c>
      <c r="K30" s="6">
        <f t="shared" si="1"/>
        <v>0.30199999999999999</v>
      </c>
      <c r="M30" s="8"/>
      <c r="N30" s="8"/>
      <c r="O30" s="8"/>
      <c r="P30" s="8"/>
    </row>
    <row r="31" spans="1:18" x14ac:dyDescent="0.25">
      <c r="A31" s="14" t="s">
        <v>33</v>
      </c>
      <c r="B31" s="15">
        <f t="shared" ref="B31:K31" si="2">SUM(B7:B30)</f>
        <v>30610.874</v>
      </c>
      <c r="C31" s="15">
        <f t="shared" si="2"/>
        <v>2261.0679999999998</v>
      </c>
      <c r="D31" s="15">
        <f t="shared" si="2"/>
        <v>16357.858</v>
      </c>
      <c r="E31" s="15">
        <f t="shared" si="2"/>
        <v>1873.1389999999999</v>
      </c>
      <c r="F31" s="15">
        <f t="shared" si="2"/>
        <v>51102.938999999998</v>
      </c>
      <c r="G31" s="15">
        <f t="shared" si="2"/>
        <v>52.39</v>
      </c>
      <c r="H31" s="15">
        <f t="shared" si="2"/>
        <v>3.8510000000000004</v>
      </c>
      <c r="I31" s="15">
        <f t="shared" si="2"/>
        <v>29.935000000000002</v>
      </c>
      <c r="J31" s="15">
        <f t="shared" si="2"/>
        <v>3.548</v>
      </c>
      <c r="K31" s="16">
        <f t="shared" si="2"/>
        <v>89.72399999999999</v>
      </c>
    </row>
    <row r="32" spans="1:18" x14ac:dyDescent="0.25">
      <c r="A32" s="27" t="s">
        <v>34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spans="1:11" x14ac:dyDescent="0.2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</row>
    <row r="39" spans="1:11" x14ac:dyDescent="0.25">
      <c r="D39" s="17"/>
    </row>
    <row r="40" spans="1:11" x14ac:dyDescent="0.25">
      <c r="D40" s="17"/>
    </row>
    <row r="41" spans="1:11" x14ac:dyDescent="0.25">
      <c r="D41" s="17"/>
    </row>
  </sheetData>
  <mergeCells count="5">
    <mergeCell ref="A2:K3"/>
    <mergeCell ref="A5:A6"/>
    <mergeCell ref="B5:F5"/>
    <mergeCell ref="G5:K5"/>
    <mergeCell ref="A32:K33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D1791-F88C-4D06-B619-4000B445E8B0}">
  <dimension ref="A2:P42"/>
  <sheetViews>
    <sheetView tabSelected="1" workbookViewId="0">
      <selection activeCell="A19" sqref="A19"/>
    </sheetView>
  </sheetViews>
  <sheetFormatPr defaultRowHeight="15" x14ac:dyDescent="0.25"/>
  <cols>
    <col min="1" max="1" width="65.28515625" style="30" customWidth="1"/>
    <col min="2" max="2" width="14.28515625" style="30" bestFit="1" customWidth="1"/>
    <col min="3" max="5" width="11.85546875" style="30" customWidth="1"/>
    <col min="6" max="6" width="14.28515625" style="30" bestFit="1" customWidth="1"/>
    <col min="7" max="11" width="11.85546875" style="30" customWidth="1"/>
    <col min="12" max="16384" width="9.140625" style="30"/>
  </cols>
  <sheetData>
    <row r="2" spans="1:14" ht="15" customHeight="1" x14ac:dyDescent="0.25">
      <c r="A2" s="29" t="s">
        <v>38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4" ht="1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5" spans="1:14" x14ac:dyDescent="0.25">
      <c r="A5" s="31" t="s">
        <v>1</v>
      </c>
      <c r="B5" s="32" t="s">
        <v>2</v>
      </c>
      <c r="C5" s="33"/>
      <c r="D5" s="33"/>
      <c r="E5" s="33"/>
      <c r="F5" s="33"/>
      <c r="G5" s="32" t="s">
        <v>3</v>
      </c>
      <c r="H5" s="33"/>
      <c r="I5" s="33"/>
      <c r="J5" s="33"/>
      <c r="K5" s="34"/>
    </row>
    <row r="6" spans="1:14" x14ac:dyDescent="0.25">
      <c r="A6" s="35"/>
      <c r="B6" s="36" t="s">
        <v>4</v>
      </c>
      <c r="C6" s="36" t="s">
        <v>5</v>
      </c>
      <c r="D6" s="36" t="s">
        <v>6</v>
      </c>
      <c r="E6" s="36" t="s">
        <v>7</v>
      </c>
      <c r="F6" s="36" t="s">
        <v>8</v>
      </c>
      <c r="G6" s="36" t="s">
        <v>4</v>
      </c>
      <c r="H6" s="36" t="s">
        <v>5</v>
      </c>
      <c r="I6" s="36" t="s">
        <v>6</v>
      </c>
      <c r="J6" s="36" t="s">
        <v>7</v>
      </c>
      <c r="K6" s="37" t="s">
        <v>8</v>
      </c>
    </row>
    <row r="7" spans="1:14" ht="15" customHeight="1" x14ac:dyDescent="0.25">
      <c r="A7" s="38" t="s">
        <v>9</v>
      </c>
      <c r="B7" s="39">
        <v>819.06099999999992</v>
      </c>
      <c r="C7" s="39">
        <v>0</v>
      </c>
      <c r="D7" s="39">
        <v>1089.2560000000001</v>
      </c>
      <c r="E7" s="39">
        <v>0</v>
      </c>
      <c r="F7" s="40">
        <v>1908.317</v>
      </c>
      <c r="G7" s="41">
        <v>1.5960000000000001</v>
      </c>
      <c r="H7" s="41">
        <v>0</v>
      </c>
      <c r="I7" s="41">
        <v>1.7569999999999999</v>
      </c>
      <c r="J7" s="41">
        <v>0</v>
      </c>
      <c r="K7" s="42">
        <v>3.3529999999999998</v>
      </c>
      <c r="M7" s="43"/>
      <c r="N7" s="43"/>
    </row>
    <row r="8" spans="1:14" ht="15" customHeight="1" x14ac:dyDescent="0.25">
      <c r="A8" s="44" t="s">
        <v>41</v>
      </c>
      <c r="B8" s="45">
        <v>0</v>
      </c>
      <c r="C8" s="45">
        <v>98.353999999999999</v>
      </c>
      <c r="D8" s="45">
        <v>0.73699999999999999</v>
      </c>
      <c r="E8" s="45">
        <v>0</v>
      </c>
      <c r="F8" s="46">
        <v>99.090999999999994</v>
      </c>
      <c r="G8" s="47">
        <v>0</v>
      </c>
      <c r="H8" s="47">
        <v>0</v>
      </c>
      <c r="I8" s="47">
        <v>0</v>
      </c>
      <c r="J8" s="47">
        <v>0</v>
      </c>
      <c r="K8" s="42">
        <v>0</v>
      </c>
      <c r="M8" s="43"/>
      <c r="N8" s="43"/>
    </row>
    <row r="9" spans="1:14" ht="15" customHeight="1" x14ac:dyDescent="0.25">
      <c r="A9" s="38" t="s">
        <v>10</v>
      </c>
      <c r="B9" s="39">
        <v>922.3</v>
      </c>
      <c r="C9" s="39">
        <v>0</v>
      </c>
      <c r="D9" s="39">
        <v>0</v>
      </c>
      <c r="E9" s="39">
        <v>0</v>
      </c>
      <c r="F9" s="40">
        <v>922.3</v>
      </c>
      <c r="G9" s="41">
        <v>1.6739999999999999</v>
      </c>
      <c r="H9" s="41">
        <v>0</v>
      </c>
      <c r="I9" s="41">
        <v>0</v>
      </c>
      <c r="J9" s="41">
        <v>0</v>
      </c>
      <c r="K9" s="42">
        <v>1.6739999999999999</v>
      </c>
      <c r="M9" s="43"/>
      <c r="N9" s="43"/>
    </row>
    <row r="10" spans="1:14" ht="15" customHeight="1" x14ac:dyDescent="0.25">
      <c r="A10" s="38" t="s">
        <v>42</v>
      </c>
      <c r="B10" s="39">
        <v>105.143</v>
      </c>
      <c r="C10" s="39">
        <v>0</v>
      </c>
      <c r="D10" s="39">
        <v>3262.3620000000001</v>
      </c>
      <c r="E10" s="39">
        <v>55.341000000000001</v>
      </c>
      <c r="F10" s="40">
        <v>3422.846</v>
      </c>
      <c r="G10" s="41">
        <v>0.191</v>
      </c>
      <c r="H10" s="41">
        <v>0</v>
      </c>
      <c r="I10" s="41">
        <v>5.92</v>
      </c>
      <c r="J10" s="41">
        <v>0.10741000000000001</v>
      </c>
      <c r="K10" s="42">
        <v>6.2184099999999995</v>
      </c>
      <c r="M10" s="43"/>
      <c r="N10" s="43"/>
    </row>
    <row r="11" spans="1:14" ht="15" customHeight="1" x14ac:dyDescent="0.25">
      <c r="A11" s="38" t="s">
        <v>12</v>
      </c>
      <c r="B11" s="39">
        <v>2358.232</v>
      </c>
      <c r="C11" s="39">
        <v>0</v>
      </c>
      <c r="D11" s="39">
        <v>0</v>
      </c>
      <c r="E11" s="39">
        <v>0</v>
      </c>
      <c r="F11" s="40">
        <v>2358.232</v>
      </c>
      <c r="G11" s="41">
        <v>3.93</v>
      </c>
      <c r="H11" s="41">
        <v>0</v>
      </c>
      <c r="I11" s="41">
        <v>0</v>
      </c>
      <c r="J11" s="41">
        <v>0</v>
      </c>
      <c r="K11" s="42">
        <v>3.93</v>
      </c>
      <c r="M11" s="43"/>
      <c r="N11" s="43"/>
    </row>
    <row r="12" spans="1:14" ht="15" customHeight="1" x14ac:dyDescent="0.25">
      <c r="A12" s="38" t="s">
        <v>13</v>
      </c>
      <c r="B12" s="39">
        <v>10808.947</v>
      </c>
      <c r="C12" s="39">
        <v>0</v>
      </c>
      <c r="D12" s="39">
        <v>2416.3389999999999</v>
      </c>
      <c r="E12" s="39">
        <v>37.058</v>
      </c>
      <c r="F12" s="40">
        <v>13262.344000000001</v>
      </c>
      <c r="G12" s="41">
        <v>18.887</v>
      </c>
      <c r="H12" s="41">
        <v>0</v>
      </c>
      <c r="I12" s="41">
        <v>4.2220000000000004</v>
      </c>
      <c r="J12" s="41">
        <v>0.06</v>
      </c>
      <c r="K12" s="42">
        <v>23.169</v>
      </c>
      <c r="N12" s="43"/>
    </row>
    <row r="13" spans="1:14" ht="15" customHeight="1" x14ac:dyDescent="0.25">
      <c r="A13" s="38" t="s">
        <v>14</v>
      </c>
      <c r="B13" s="39">
        <v>0</v>
      </c>
      <c r="C13" s="39">
        <v>1286.471</v>
      </c>
      <c r="D13" s="39">
        <v>5234.8870000000006</v>
      </c>
      <c r="E13" s="39">
        <v>0</v>
      </c>
      <c r="F13" s="40">
        <v>6521.3580000000002</v>
      </c>
      <c r="G13" s="41">
        <v>0</v>
      </c>
      <c r="H13" s="41">
        <v>2.1789999999999998</v>
      </c>
      <c r="I13" s="41">
        <v>9.8510000000000009</v>
      </c>
      <c r="J13" s="41">
        <v>0</v>
      </c>
      <c r="K13" s="42">
        <v>12.030000000000001</v>
      </c>
      <c r="M13" s="43"/>
      <c r="N13" s="43"/>
    </row>
    <row r="14" spans="1:14" ht="15" customHeight="1" x14ac:dyDescent="0.25">
      <c r="A14" s="38" t="s">
        <v>15</v>
      </c>
      <c r="B14" s="39">
        <v>94.492999999999995</v>
      </c>
      <c r="C14" s="39">
        <v>0</v>
      </c>
      <c r="D14" s="39">
        <v>16.629000000000001</v>
      </c>
      <c r="E14" s="39">
        <v>0</v>
      </c>
      <c r="F14" s="40">
        <v>111.122</v>
      </c>
      <c r="G14" s="41">
        <v>0.155</v>
      </c>
      <c r="H14" s="41">
        <v>0.315</v>
      </c>
      <c r="I14" s="41">
        <v>2.9000000000000001E-2</v>
      </c>
      <c r="J14" s="41">
        <v>0</v>
      </c>
      <c r="K14" s="42">
        <v>0.499</v>
      </c>
      <c r="M14" s="43"/>
      <c r="N14" s="43"/>
    </row>
    <row r="15" spans="1:14" ht="15" customHeight="1" x14ac:dyDescent="0.25">
      <c r="A15" s="38" t="s">
        <v>16</v>
      </c>
      <c r="B15" s="39">
        <v>2261.105</v>
      </c>
      <c r="C15" s="39">
        <v>0</v>
      </c>
      <c r="D15" s="39">
        <v>5889.0029999999997</v>
      </c>
      <c r="E15" s="39">
        <v>34.125999999999998</v>
      </c>
      <c r="F15" s="40">
        <v>8184.2340000000004</v>
      </c>
      <c r="G15" s="41">
        <v>3.7989999999999999</v>
      </c>
      <c r="H15" s="41">
        <v>0</v>
      </c>
      <c r="I15" s="41">
        <v>10.606999999999999</v>
      </c>
      <c r="J15" s="41">
        <v>6.4000000000000001E-2</v>
      </c>
      <c r="K15" s="42">
        <v>14.469999999999999</v>
      </c>
      <c r="M15" s="43"/>
      <c r="N15" s="43"/>
    </row>
    <row r="16" spans="1:14" ht="15" customHeight="1" x14ac:dyDescent="0.25">
      <c r="A16" s="48" t="s">
        <v>17</v>
      </c>
      <c r="B16" s="39">
        <v>2684.72</v>
      </c>
      <c r="C16" s="39">
        <v>0</v>
      </c>
      <c r="D16" s="39">
        <v>0</v>
      </c>
      <c r="E16" s="39">
        <v>0</v>
      </c>
      <c r="F16" s="40">
        <v>2684.72</v>
      </c>
      <c r="G16" s="41">
        <v>4.1369999999999996</v>
      </c>
      <c r="H16" s="41">
        <v>0</v>
      </c>
      <c r="I16" s="41">
        <v>0</v>
      </c>
      <c r="J16" s="41">
        <v>0</v>
      </c>
      <c r="K16" s="42">
        <v>4.1369999999999996</v>
      </c>
      <c r="M16" s="43"/>
      <c r="N16" s="43"/>
    </row>
    <row r="17" spans="1:16" ht="15" customHeight="1" x14ac:dyDescent="0.25">
      <c r="A17" s="38" t="s">
        <v>18</v>
      </c>
      <c r="B17" s="39">
        <v>141.03899999999999</v>
      </c>
      <c r="C17" s="39">
        <v>0</v>
      </c>
      <c r="D17" s="39">
        <v>1.54</v>
      </c>
      <c r="E17" s="39">
        <v>0</v>
      </c>
      <c r="F17" s="40">
        <v>142.57899999999998</v>
      </c>
      <c r="G17" s="41">
        <v>0.246</v>
      </c>
      <c r="H17" s="41">
        <v>0</v>
      </c>
      <c r="I17" s="41">
        <v>3.0000000000000001E-3</v>
      </c>
      <c r="J17" s="41">
        <v>0</v>
      </c>
      <c r="K17" s="42">
        <v>0.249</v>
      </c>
      <c r="M17" s="43"/>
      <c r="N17" s="43"/>
    </row>
    <row r="18" spans="1:16" ht="15" customHeight="1" x14ac:dyDescent="0.25">
      <c r="A18" s="38" t="s">
        <v>43</v>
      </c>
      <c r="B18" s="39">
        <v>0</v>
      </c>
      <c r="C18" s="39">
        <v>0</v>
      </c>
      <c r="D18" s="39">
        <v>37.981000000000002</v>
      </c>
      <c r="E18" s="39">
        <v>0</v>
      </c>
      <c r="F18" s="40">
        <v>37.981000000000002</v>
      </c>
      <c r="G18" s="41">
        <v>0</v>
      </c>
      <c r="H18" s="41">
        <v>0</v>
      </c>
      <c r="I18" s="41">
        <v>5.1999999999999998E-2</v>
      </c>
      <c r="J18" s="41">
        <v>0</v>
      </c>
      <c r="K18" s="42">
        <v>5.1999999999999998E-2</v>
      </c>
      <c r="M18" s="49"/>
      <c r="N18" s="43"/>
    </row>
    <row r="19" spans="1:16" ht="15" customHeight="1" x14ac:dyDescent="0.25">
      <c r="A19" s="44" t="s">
        <v>20</v>
      </c>
      <c r="B19" s="39">
        <v>225.94800000000001</v>
      </c>
      <c r="C19" s="39">
        <v>0</v>
      </c>
      <c r="D19" s="39">
        <v>228.54</v>
      </c>
      <c r="E19" s="39">
        <v>0</v>
      </c>
      <c r="F19" s="40">
        <v>454.488</v>
      </c>
      <c r="G19" s="41">
        <v>0.42499999999999999</v>
      </c>
      <c r="H19" s="41">
        <v>0</v>
      </c>
      <c r="I19" s="41">
        <v>0.41400000000000003</v>
      </c>
      <c r="J19" s="41">
        <v>0</v>
      </c>
      <c r="K19" s="42">
        <v>0.83899999999999997</v>
      </c>
      <c r="M19" s="49"/>
      <c r="N19" s="43"/>
    </row>
    <row r="20" spans="1:16" ht="15" customHeight="1" x14ac:dyDescent="0.25">
      <c r="A20" s="38" t="s">
        <v>21</v>
      </c>
      <c r="B20" s="39">
        <v>1439.5520000000001</v>
      </c>
      <c r="C20" s="39">
        <v>0</v>
      </c>
      <c r="D20" s="39">
        <v>0</v>
      </c>
      <c r="E20" s="39">
        <v>0</v>
      </c>
      <c r="F20" s="40">
        <v>1439.5520000000001</v>
      </c>
      <c r="G20" s="41">
        <v>2.496</v>
      </c>
      <c r="H20" s="41">
        <v>0</v>
      </c>
      <c r="I20" s="41">
        <v>0</v>
      </c>
      <c r="J20" s="41">
        <v>0</v>
      </c>
      <c r="K20" s="42">
        <v>2.496</v>
      </c>
      <c r="M20" s="49"/>
      <c r="N20" s="43"/>
    </row>
    <row r="21" spans="1:16" ht="15" customHeight="1" x14ac:dyDescent="0.25">
      <c r="A21" s="38" t="s">
        <v>22</v>
      </c>
      <c r="B21" s="39">
        <v>0</v>
      </c>
      <c r="C21" s="39">
        <v>0</v>
      </c>
      <c r="D21" s="39">
        <v>426.46600000000001</v>
      </c>
      <c r="E21" s="39">
        <v>0</v>
      </c>
      <c r="F21" s="40">
        <v>426.46600000000001</v>
      </c>
      <c r="G21" s="41">
        <v>0</v>
      </c>
      <c r="H21" s="41">
        <v>0</v>
      </c>
      <c r="I21" s="41">
        <v>0.85399999999999998</v>
      </c>
      <c r="J21" s="41">
        <v>0</v>
      </c>
      <c r="K21" s="42">
        <v>0.85399999999999998</v>
      </c>
      <c r="M21" s="49"/>
      <c r="N21" s="43"/>
    </row>
    <row r="22" spans="1:16" ht="15" customHeight="1" x14ac:dyDescent="0.25">
      <c r="A22" s="38" t="s">
        <v>23</v>
      </c>
      <c r="B22" s="39">
        <v>0</v>
      </c>
      <c r="C22" s="39">
        <v>0</v>
      </c>
      <c r="D22" s="39">
        <v>279.40899999999999</v>
      </c>
      <c r="E22" s="39">
        <v>0</v>
      </c>
      <c r="F22" s="40">
        <v>279.40899999999999</v>
      </c>
      <c r="G22" s="41">
        <v>0</v>
      </c>
      <c r="H22" s="41">
        <v>0</v>
      </c>
      <c r="I22" s="41">
        <v>0.52600000000000002</v>
      </c>
      <c r="J22" s="41">
        <v>0</v>
      </c>
      <c r="K22" s="42">
        <v>0.52600000000000002</v>
      </c>
      <c r="M22" s="49"/>
      <c r="N22" s="43"/>
    </row>
    <row r="23" spans="1:16" ht="15" customHeight="1" x14ac:dyDescent="0.25">
      <c r="A23" s="38" t="s">
        <v>24</v>
      </c>
      <c r="B23" s="39">
        <v>179.59700000000001</v>
      </c>
      <c r="C23" s="39">
        <v>438.64400000000001</v>
      </c>
      <c r="D23" s="39">
        <v>0</v>
      </c>
      <c r="E23" s="39">
        <v>0</v>
      </c>
      <c r="F23" s="40">
        <v>618.24099999999999</v>
      </c>
      <c r="G23" s="41">
        <v>0.28599999999999998</v>
      </c>
      <c r="H23" s="41">
        <v>0.73699999999999999</v>
      </c>
      <c r="I23" s="41">
        <v>0</v>
      </c>
      <c r="J23" s="41">
        <v>0</v>
      </c>
      <c r="K23" s="42">
        <v>1.0229999999999999</v>
      </c>
      <c r="M23" s="49"/>
      <c r="N23" s="43"/>
    </row>
    <row r="24" spans="1:16" ht="15" customHeight="1" x14ac:dyDescent="0.25">
      <c r="A24" s="38" t="s">
        <v>25</v>
      </c>
      <c r="B24" s="39">
        <v>2210.808</v>
      </c>
      <c r="C24" s="39">
        <v>169.291</v>
      </c>
      <c r="D24" s="39">
        <v>1489.874</v>
      </c>
      <c r="E24" s="39">
        <v>0</v>
      </c>
      <c r="F24" s="40">
        <v>3869.973</v>
      </c>
      <c r="G24" s="41">
        <v>4.101</v>
      </c>
      <c r="H24" s="41">
        <v>0.30499999999999999</v>
      </c>
      <c r="I24" s="41">
        <v>2.7839999999999998</v>
      </c>
      <c r="J24" s="41">
        <v>0</v>
      </c>
      <c r="K24" s="42">
        <v>7.1899999999999995</v>
      </c>
      <c r="M24" s="49"/>
      <c r="N24" s="43"/>
    </row>
    <row r="25" spans="1:16" ht="15" customHeight="1" x14ac:dyDescent="0.25">
      <c r="A25" s="38" t="s">
        <v>44</v>
      </c>
      <c r="B25" s="39">
        <v>0</v>
      </c>
      <c r="C25" s="39">
        <v>0</v>
      </c>
      <c r="D25" s="39">
        <v>1401.172</v>
      </c>
      <c r="E25" s="39">
        <v>0</v>
      </c>
      <c r="F25" s="40">
        <v>1401.172</v>
      </c>
      <c r="G25" s="41">
        <v>0</v>
      </c>
      <c r="H25" s="41">
        <v>0</v>
      </c>
      <c r="I25" s="41">
        <v>2.6739999999999999</v>
      </c>
      <c r="J25" s="41">
        <v>0</v>
      </c>
      <c r="K25" s="42">
        <v>2.6739999999999999</v>
      </c>
      <c r="M25" s="49"/>
      <c r="N25" s="43"/>
    </row>
    <row r="26" spans="1:16" ht="15" customHeight="1" x14ac:dyDescent="0.25">
      <c r="A26" s="38" t="s">
        <v>27</v>
      </c>
      <c r="B26" s="39">
        <v>1052.296</v>
      </c>
      <c r="C26" s="39">
        <v>0</v>
      </c>
      <c r="D26" s="39">
        <v>0</v>
      </c>
      <c r="E26" s="39">
        <v>0</v>
      </c>
      <c r="F26" s="40">
        <v>1052.296</v>
      </c>
      <c r="G26" s="41">
        <v>2.073</v>
      </c>
      <c r="H26" s="41">
        <v>0</v>
      </c>
      <c r="I26" s="41">
        <v>0</v>
      </c>
      <c r="J26" s="41">
        <v>0</v>
      </c>
      <c r="K26" s="42">
        <v>2.073</v>
      </c>
      <c r="M26" s="49"/>
      <c r="N26" s="43"/>
    </row>
    <row r="27" spans="1:16" ht="15" customHeight="1" x14ac:dyDescent="0.25">
      <c r="A27" s="38" t="s">
        <v>28</v>
      </c>
      <c r="B27" s="39">
        <v>2272.308</v>
      </c>
      <c r="C27" s="39">
        <v>0</v>
      </c>
      <c r="D27" s="39">
        <v>15.888</v>
      </c>
      <c r="E27" s="39">
        <v>0</v>
      </c>
      <c r="F27" s="40">
        <v>2288.1959999999999</v>
      </c>
      <c r="G27" s="41">
        <v>3.1309999999999998</v>
      </c>
      <c r="H27" s="41">
        <v>0</v>
      </c>
      <c r="I27" s="41">
        <v>2.5999999999999999E-2</v>
      </c>
      <c r="J27" s="41">
        <v>0</v>
      </c>
      <c r="K27" s="42">
        <v>3.1569999999999996</v>
      </c>
      <c r="L27" s="50"/>
      <c r="M27" s="49"/>
      <c r="N27" s="43"/>
    </row>
    <row r="28" spans="1:16" ht="15" customHeight="1" x14ac:dyDescent="0.25">
      <c r="A28" s="38" t="s">
        <v>29</v>
      </c>
      <c r="B28" s="39">
        <v>696.346</v>
      </c>
      <c r="C28" s="39">
        <v>37.628</v>
      </c>
      <c r="D28" s="39">
        <v>310.46970199999998</v>
      </c>
      <c r="E28" s="39">
        <v>84.116371000000001</v>
      </c>
      <c r="F28" s="40">
        <v>1128.5600730000001</v>
      </c>
      <c r="G28" s="41">
        <v>1.123</v>
      </c>
      <c r="H28" s="41">
        <v>6.8880999999999998E-2</v>
      </c>
      <c r="I28" s="41">
        <v>0.45900000000000002</v>
      </c>
      <c r="J28" s="41">
        <v>0.13600000000000001</v>
      </c>
      <c r="K28" s="42">
        <v>1.7868810000000002</v>
      </c>
      <c r="M28" s="49"/>
      <c r="N28" s="43"/>
      <c r="O28" s="51"/>
      <c r="P28" s="51"/>
    </row>
    <row r="29" spans="1:16" ht="15" customHeight="1" x14ac:dyDescent="0.25">
      <c r="A29" s="38" t="s">
        <v>30</v>
      </c>
      <c r="B29" s="39">
        <v>92.965000000000003</v>
      </c>
      <c r="C29" s="39">
        <v>0</v>
      </c>
      <c r="D29" s="39">
        <v>277.62400000000002</v>
      </c>
      <c r="E29" s="39">
        <v>1867.9490000000001</v>
      </c>
      <c r="F29" s="40">
        <v>2238.538</v>
      </c>
      <c r="G29" s="41">
        <v>0.16200000000000001</v>
      </c>
      <c r="H29" s="41">
        <v>0</v>
      </c>
      <c r="I29" s="41">
        <v>0.50700000000000001</v>
      </c>
      <c r="J29" s="41">
        <v>3.4889999999999999</v>
      </c>
      <c r="K29" s="42">
        <v>4.1579999999999995</v>
      </c>
      <c r="M29" s="49"/>
      <c r="N29" s="43"/>
    </row>
    <row r="30" spans="1:16" ht="15" customHeight="1" x14ac:dyDescent="0.25">
      <c r="A30" s="38" t="s">
        <v>31</v>
      </c>
      <c r="B30" s="39">
        <v>0</v>
      </c>
      <c r="C30" s="39">
        <v>0</v>
      </c>
      <c r="D30" s="39">
        <v>91.141000000000005</v>
      </c>
      <c r="E30" s="39">
        <v>0</v>
      </c>
      <c r="F30" s="40">
        <v>91.141000000000005</v>
      </c>
      <c r="G30" s="41">
        <v>0</v>
      </c>
      <c r="H30" s="41">
        <v>0</v>
      </c>
      <c r="I30" s="41">
        <v>0.184</v>
      </c>
      <c r="J30" s="41">
        <v>0</v>
      </c>
      <c r="K30" s="42">
        <v>0.184</v>
      </c>
      <c r="M30" s="49"/>
      <c r="N30" s="43"/>
    </row>
    <row r="31" spans="1:16" ht="15" customHeight="1" x14ac:dyDescent="0.25">
      <c r="A31" s="38" t="s">
        <v>32</v>
      </c>
      <c r="B31" s="39">
        <v>0</v>
      </c>
      <c r="C31" s="39">
        <v>0</v>
      </c>
      <c r="D31" s="39">
        <v>160.23099999999999</v>
      </c>
      <c r="E31" s="39">
        <v>0</v>
      </c>
      <c r="F31" s="40">
        <v>160.23099999999999</v>
      </c>
      <c r="G31" s="41">
        <v>0</v>
      </c>
      <c r="H31" s="41">
        <v>0</v>
      </c>
      <c r="I31" s="41">
        <v>0.30199999999999999</v>
      </c>
      <c r="J31" s="41">
        <v>0</v>
      </c>
      <c r="K31" s="42">
        <v>0.30199999999999999</v>
      </c>
      <c r="M31" s="49"/>
      <c r="N31" s="43"/>
    </row>
    <row r="32" spans="1:16" ht="15.75" thickBot="1" x14ac:dyDescent="0.3">
      <c r="A32" s="52" t="s">
        <v>33</v>
      </c>
      <c r="B32" s="53">
        <v>28364.860000000008</v>
      </c>
      <c r="C32" s="53">
        <v>2030.3879999999999</v>
      </c>
      <c r="D32" s="53">
        <v>22629.548702</v>
      </c>
      <c r="E32" s="53">
        <v>2078.5903710000002</v>
      </c>
      <c r="F32" s="53">
        <v>55103.387073000005</v>
      </c>
      <c r="G32" s="53">
        <v>48.411999999999999</v>
      </c>
      <c r="H32" s="53">
        <v>3.6048810000000002</v>
      </c>
      <c r="I32" s="53">
        <v>41.170999999999999</v>
      </c>
      <c r="J32" s="53">
        <v>3.8564099999999999</v>
      </c>
      <c r="K32" s="54">
        <v>97.044290999999987</v>
      </c>
    </row>
    <row r="33" spans="1:11" x14ac:dyDescent="0.25">
      <c r="A33" s="55" t="s">
        <v>34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 spans="1:11" x14ac:dyDescent="0.25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</row>
    <row r="40" spans="1:11" x14ac:dyDescent="0.25">
      <c r="D40" s="57"/>
    </row>
    <row r="41" spans="1:11" x14ac:dyDescent="0.25">
      <c r="D41" s="57"/>
    </row>
    <row r="42" spans="1:11" x14ac:dyDescent="0.25">
      <c r="D42" s="57"/>
    </row>
  </sheetData>
  <mergeCells count="5">
    <mergeCell ref="A2:K3"/>
    <mergeCell ref="A5:A6"/>
    <mergeCell ref="B5:F5"/>
    <mergeCell ref="G5:K5"/>
    <mergeCell ref="A33:K34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74338-C8BB-43B7-83F6-990075D4EC88}">
  <dimension ref="A1:P43"/>
  <sheetViews>
    <sheetView zoomScaleNormal="100" workbookViewId="0">
      <selection activeCell="A20" sqref="A20"/>
    </sheetView>
  </sheetViews>
  <sheetFormatPr defaultRowHeight="15" x14ac:dyDescent="0.25"/>
  <cols>
    <col min="1" max="1" width="65.28515625" style="30" customWidth="1"/>
    <col min="2" max="2" width="14.28515625" style="30" bestFit="1" customWidth="1"/>
    <col min="3" max="5" width="11.85546875" style="30" customWidth="1"/>
    <col min="6" max="6" width="14.28515625" style="30" bestFit="1" customWidth="1"/>
    <col min="7" max="11" width="11.85546875" style="30" customWidth="1"/>
    <col min="12" max="12" width="9.140625" style="30"/>
    <col min="13" max="13" width="11" style="30" bestFit="1" customWidth="1"/>
    <col min="14" max="16384" width="9.140625" style="30"/>
  </cols>
  <sheetData>
    <row r="1" spans="1:16" ht="15" customHeight="1" x14ac:dyDescent="0.25"/>
    <row r="2" spans="1:16" ht="15" customHeight="1" x14ac:dyDescent="0.25">
      <c r="A2" s="29" t="s">
        <v>39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6" ht="1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6" ht="15" customHeight="1" thickBot="1" x14ac:dyDescent="0.3"/>
    <row r="5" spans="1:16" ht="15" customHeight="1" x14ac:dyDescent="0.25">
      <c r="A5" s="31" t="s">
        <v>1</v>
      </c>
      <c r="B5" s="32" t="s">
        <v>2</v>
      </c>
      <c r="C5" s="33"/>
      <c r="D5" s="33"/>
      <c r="E5" s="33"/>
      <c r="F5" s="33"/>
      <c r="G5" s="32" t="s">
        <v>3</v>
      </c>
      <c r="H5" s="33"/>
      <c r="I5" s="33"/>
      <c r="J5" s="33"/>
      <c r="K5" s="34"/>
    </row>
    <row r="6" spans="1:16" ht="15" customHeight="1" x14ac:dyDescent="0.25">
      <c r="A6" s="35"/>
      <c r="B6" s="36" t="s">
        <v>4</v>
      </c>
      <c r="C6" s="36" t="s">
        <v>5</v>
      </c>
      <c r="D6" s="36" t="s">
        <v>6</v>
      </c>
      <c r="E6" s="36" t="s">
        <v>7</v>
      </c>
      <c r="F6" s="36" t="s">
        <v>8</v>
      </c>
      <c r="G6" s="36" t="s">
        <v>4</v>
      </c>
      <c r="H6" s="36" t="s">
        <v>5</v>
      </c>
      <c r="I6" s="36" t="s">
        <v>6</v>
      </c>
      <c r="J6" s="36" t="s">
        <v>7</v>
      </c>
      <c r="K6" s="37" t="s">
        <v>8</v>
      </c>
    </row>
    <row r="7" spans="1:16" ht="15" customHeight="1" x14ac:dyDescent="0.25">
      <c r="A7" s="38" t="s">
        <v>9</v>
      </c>
      <c r="B7" s="41">
        <v>860.06</v>
      </c>
      <c r="C7" s="41">
        <v>0</v>
      </c>
      <c r="D7" s="41">
        <v>949.66300000000001</v>
      </c>
      <c r="E7" s="41">
        <v>0</v>
      </c>
      <c r="F7" s="58">
        <v>1809.723</v>
      </c>
      <c r="G7" s="41">
        <v>1.7320652777777774</v>
      </c>
      <c r="H7" s="41">
        <v>0</v>
      </c>
      <c r="I7" s="41">
        <v>1.5827716666666665</v>
      </c>
      <c r="J7" s="41">
        <v>0</v>
      </c>
      <c r="K7" s="59">
        <v>3.3148369444444441</v>
      </c>
      <c r="M7" s="43"/>
      <c r="N7" s="43"/>
      <c r="O7" s="43"/>
      <c r="P7" s="43"/>
    </row>
    <row r="8" spans="1:16" ht="15" customHeight="1" x14ac:dyDescent="0.25">
      <c r="A8" s="38" t="s">
        <v>41</v>
      </c>
      <c r="B8" s="41">
        <v>0</v>
      </c>
      <c r="C8" s="41">
        <v>85.99</v>
      </c>
      <c r="D8" s="41">
        <v>0.752</v>
      </c>
      <c r="E8" s="41">
        <v>0</v>
      </c>
      <c r="F8" s="58">
        <v>86.74199999999999</v>
      </c>
      <c r="G8" s="41">
        <v>0</v>
      </c>
      <c r="H8" s="41">
        <v>0</v>
      </c>
      <c r="I8" s="41">
        <v>0</v>
      </c>
      <c r="J8" s="41">
        <v>0</v>
      </c>
      <c r="K8" s="59">
        <v>0</v>
      </c>
      <c r="M8" s="43"/>
      <c r="N8" s="43"/>
      <c r="O8" s="43"/>
      <c r="P8" s="43"/>
    </row>
    <row r="9" spans="1:16" ht="15" customHeight="1" x14ac:dyDescent="0.25">
      <c r="A9" s="38" t="s">
        <v>10</v>
      </c>
      <c r="B9" s="41">
        <v>1029.5239999999999</v>
      </c>
      <c r="C9" s="41">
        <v>0</v>
      </c>
      <c r="D9" s="41">
        <v>0</v>
      </c>
      <c r="E9" s="41">
        <v>0</v>
      </c>
      <c r="F9" s="58">
        <v>1029.5239999999999</v>
      </c>
      <c r="G9" s="41">
        <v>1.9303574999999999</v>
      </c>
      <c r="H9" s="41">
        <v>0</v>
      </c>
      <c r="I9" s="41">
        <v>0</v>
      </c>
      <c r="J9" s="41">
        <v>0</v>
      </c>
      <c r="K9" s="59">
        <v>1.9303574999999999</v>
      </c>
      <c r="M9" s="43"/>
      <c r="N9" s="43"/>
      <c r="O9" s="43"/>
      <c r="P9" s="43"/>
    </row>
    <row r="10" spans="1:16" ht="15" customHeight="1" x14ac:dyDescent="0.25">
      <c r="A10" s="38" t="s">
        <v>42</v>
      </c>
      <c r="B10" s="41">
        <v>99.715000000000003</v>
      </c>
      <c r="C10" s="41">
        <v>0</v>
      </c>
      <c r="D10" s="41">
        <v>3369.971</v>
      </c>
      <c r="E10" s="41">
        <v>55.982999999999997</v>
      </c>
      <c r="F10" s="58">
        <v>3525.6690000000003</v>
      </c>
      <c r="G10" s="41">
        <v>0.186965625</v>
      </c>
      <c r="H10" s="41">
        <v>0</v>
      </c>
      <c r="I10" s="41">
        <v>6.3186956250000001</v>
      </c>
      <c r="J10" s="41">
        <v>0.11147700000000001</v>
      </c>
      <c r="K10" s="59">
        <v>6.61713825</v>
      </c>
      <c r="M10" s="43"/>
      <c r="N10" s="43"/>
      <c r="O10" s="43"/>
      <c r="P10" s="43"/>
    </row>
    <row r="11" spans="1:16" ht="15" customHeight="1" x14ac:dyDescent="0.25">
      <c r="A11" s="38" t="s">
        <v>12</v>
      </c>
      <c r="B11" s="41">
        <v>2287.317</v>
      </c>
      <c r="C11" s="41">
        <v>0</v>
      </c>
      <c r="D11" s="41">
        <v>0</v>
      </c>
      <c r="E11" s="41">
        <v>0</v>
      </c>
      <c r="F11" s="58">
        <v>2287.317</v>
      </c>
      <c r="G11" s="41">
        <v>3.9392681666666669</v>
      </c>
      <c r="H11" s="41">
        <v>0</v>
      </c>
      <c r="I11" s="41">
        <v>0</v>
      </c>
      <c r="J11" s="41">
        <v>0</v>
      </c>
      <c r="K11" s="59">
        <v>3.9392681666666669</v>
      </c>
      <c r="M11" s="43"/>
      <c r="N11" s="43"/>
      <c r="O11" s="43"/>
      <c r="P11" s="43"/>
    </row>
    <row r="12" spans="1:16" ht="15" customHeight="1" x14ac:dyDescent="0.25">
      <c r="A12" s="38" t="s">
        <v>45</v>
      </c>
      <c r="B12" s="41">
        <v>9892.2189999999991</v>
      </c>
      <c r="C12" s="41">
        <v>0</v>
      </c>
      <c r="D12" s="41">
        <v>2677.9</v>
      </c>
      <c r="E12" s="41">
        <v>26.891999999999999</v>
      </c>
      <c r="F12" s="58">
        <v>12597.010999999999</v>
      </c>
      <c r="G12" s="41">
        <v>17.860950972222223</v>
      </c>
      <c r="H12" s="41">
        <v>0</v>
      </c>
      <c r="I12" s="41">
        <v>4.8350972222222222</v>
      </c>
      <c r="J12" s="41">
        <v>4.4819999999999999E-2</v>
      </c>
      <c r="K12" s="59">
        <v>22.740868194444445</v>
      </c>
      <c r="M12" s="43"/>
      <c r="N12" s="43"/>
      <c r="O12" s="43"/>
      <c r="P12" s="43"/>
    </row>
    <row r="13" spans="1:16" ht="15" customHeight="1" x14ac:dyDescent="0.25">
      <c r="A13" s="38" t="s">
        <v>14</v>
      </c>
      <c r="B13" s="41">
        <v>0</v>
      </c>
      <c r="C13" s="41">
        <v>441.96199999999999</v>
      </c>
      <c r="D13" s="41">
        <v>7095.8909999999996</v>
      </c>
      <c r="E13" s="41">
        <v>0</v>
      </c>
      <c r="F13" s="58">
        <v>7537.8529999999992</v>
      </c>
      <c r="G13" s="41">
        <v>0</v>
      </c>
      <c r="H13" s="41">
        <v>0.7734335</v>
      </c>
      <c r="I13" s="41">
        <v>13.797565833333332</v>
      </c>
      <c r="J13" s="41">
        <v>0</v>
      </c>
      <c r="K13" s="59">
        <v>14.570999333333331</v>
      </c>
      <c r="M13" s="43"/>
      <c r="N13" s="43"/>
      <c r="O13" s="43"/>
      <c r="P13" s="43"/>
    </row>
    <row r="14" spans="1:16" ht="15" customHeight="1" x14ac:dyDescent="0.25">
      <c r="A14" s="38" t="s">
        <v>15</v>
      </c>
      <c r="B14" s="41">
        <v>2778.2829999999999</v>
      </c>
      <c r="C14" s="41">
        <v>180.625</v>
      </c>
      <c r="D14" s="41">
        <v>12.047000000000001</v>
      </c>
      <c r="E14" s="41">
        <v>0</v>
      </c>
      <c r="F14" s="58">
        <v>2970.9549999999999</v>
      </c>
      <c r="G14" s="41">
        <v>4.7076461944444441</v>
      </c>
      <c r="H14" s="41">
        <v>0.32500000000000001</v>
      </c>
      <c r="I14" s="41">
        <v>2.1751527777777779E-2</v>
      </c>
      <c r="J14" s="41">
        <v>0</v>
      </c>
      <c r="K14" s="59">
        <v>5.0543977222222223</v>
      </c>
      <c r="M14" s="43"/>
      <c r="N14" s="43"/>
      <c r="O14" s="43"/>
      <c r="P14" s="43"/>
    </row>
    <row r="15" spans="1:16" ht="15" customHeight="1" x14ac:dyDescent="0.25">
      <c r="A15" s="38" t="s">
        <v>16</v>
      </c>
      <c r="B15" s="41">
        <v>2181.6060000000002</v>
      </c>
      <c r="C15" s="41">
        <v>0</v>
      </c>
      <c r="D15" s="41">
        <v>5673.424</v>
      </c>
      <c r="E15" s="41">
        <v>46.973999999999997</v>
      </c>
      <c r="F15" s="58">
        <v>7902.0040000000008</v>
      </c>
      <c r="G15" s="41">
        <v>3.7875104166666675</v>
      </c>
      <c r="H15" s="41">
        <v>0</v>
      </c>
      <c r="I15" s="41">
        <v>10.558872444444445</v>
      </c>
      <c r="J15" s="41">
        <v>9.0685916666666644E-2</v>
      </c>
      <c r="K15" s="59">
        <v>14.43706877777778</v>
      </c>
      <c r="M15" s="43"/>
      <c r="N15" s="43"/>
      <c r="O15" s="43"/>
      <c r="P15" s="43"/>
    </row>
    <row r="16" spans="1:16" ht="15" customHeight="1" x14ac:dyDescent="0.25">
      <c r="A16" s="48" t="s">
        <v>17</v>
      </c>
      <c r="B16" s="39">
        <v>2418.4920000000002</v>
      </c>
      <c r="C16" s="41">
        <v>0</v>
      </c>
      <c r="D16" s="41">
        <v>0</v>
      </c>
      <c r="E16" s="41">
        <v>0</v>
      </c>
      <c r="F16" s="58">
        <v>2418.4920000000002</v>
      </c>
      <c r="G16" s="41">
        <v>3.9489999999999998</v>
      </c>
      <c r="H16" s="41">
        <v>0</v>
      </c>
      <c r="I16" s="41">
        <v>0</v>
      </c>
      <c r="J16" s="41">
        <v>0</v>
      </c>
      <c r="K16" s="59">
        <v>3.9489999999999998</v>
      </c>
      <c r="M16" s="43"/>
      <c r="N16" s="43"/>
      <c r="O16" s="43"/>
      <c r="P16" s="43"/>
    </row>
    <row r="17" spans="1:16" ht="15" customHeight="1" x14ac:dyDescent="0.25">
      <c r="A17" s="38" t="s">
        <v>18</v>
      </c>
      <c r="B17" s="41">
        <v>321.37799999999999</v>
      </c>
      <c r="C17" s="41">
        <v>0</v>
      </c>
      <c r="D17" s="41">
        <v>1.411</v>
      </c>
      <c r="E17" s="41">
        <v>0</v>
      </c>
      <c r="F17" s="58">
        <v>322.78899999999999</v>
      </c>
      <c r="G17" s="41">
        <v>0.58026583333333326</v>
      </c>
      <c r="H17" s="41">
        <v>0</v>
      </c>
      <c r="I17" s="41">
        <v>2.5476388888888888E-3</v>
      </c>
      <c r="J17" s="41">
        <v>0</v>
      </c>
      <c r="K17" s="59">
        <v>0.58281347222222213</v>
      </c>
      <c r="M17" s="43"/>
      <c r="N17" s="43"/>
      <c r="O17" s="43"/>
      <c r="P17" s="43"/>
    </row>
    <row r="18" spans="1:16" ht="15" customHeight="1" x14ac:dyDescent="0.25">
      <c r="A18" s="38" t="s">
        <v>40</v>
      </c>
      <c r="B18" s="41">
        <v>0</v>
      </c>
      <c r="C18" s="41">
        <v>0</v>
      </c>
      <c r="D18" s="41">
        <v>670.19500000000005</v>
      </c>
      <c r="E18" s="41">
        <v>0</v>
      </c>
      <c r="F18" s="58">
        <v>670.19500000000005</v>
      </c>
      <c r="G18" s="41">
        <v>0</v>
      </c>
      <c r="H18" s="41">
        <v>0</v>
      </c>
      <c r="I18" s="41">
        <v>1.099</v>
      </c>
      <c r="J18" s="41">
        <v>0</v>
      </c>
      <c r="K18" s="59">
        <v>1.099</v>
      </c>
      <c r="M18" s="43"/>
      <c r="N18" s="43"/>
      <c r="O18" s="43"/>
      <c r="P18" s="43"/>
    </row>
    <row r="19" spans="1:16" ht="15" customHeight="1" x14ac:dyDescent="0.25">
      <c r="A19" s="38" t="s">
        <v>43</v>
      </c>
      <c r="B19" s="41">
        <v>0</v>
      </c>
      <c r="C19" s="41">
        <v>0</v>
      </c>
      <c r="D19" s="41">
        <v>18.050999999999998</v>
      </c>
      <c r="E19" s="41">
        <v>0</v>
      </c>
      <c r="F19" s="58">
        <v>18.050999999999998</v>
      </c>
      <c r="G19" s="41">
        <v>0</v>
      </c>
      <c r="H19" s="41">
        <v>0</v>
      </c>
      <c r="I19" s="41">
        <v>2.8000000000000001E-2</v>
      </c>
      <c r="J19" s="41">
        <v>0</v>
      </c>
      <c r="K19" s="59">
        <v>2.8000000000000001E-2</v>
      </c>
      <c r="M19" s="43"/>
      <c r="N19" s="43"/>
      <c r="O19" s="43"/>
      <c r="P19" s="43"/>
    </row>
    <row r="20" spans="1:16" ht="15" customHeight="1" x14ac:dyDescent="0.25">
      <c r="A20" s="44" t="s">
        <v>20</v>
      </c>
      <c r="B20" s="41">
        <v>236.41200000000001</v>
      </c>
      <c r="C20" s="41">
        <v>0</v>
      </c>
      <c r="D20" s="41">
        <v>238.08199999999999</v>
      </c>
      <c r="E20" s="41">
        <v>0</v>
      </c>
      <c r="F20" s="58">
        <v>474.49400000000003</v>
      </c>
      <c r="G20" s="41">
        <v>0.45968999999999999</v>
      </c>
      <c r="H20" s="41">
        <v>0</v>
      </c>
      <c r="I20" s="41">
        <v>0.435</v>
      </c>
      <c r="J20" s="41">
        <v>0</v>
      </c>
      <c r="K20" s="59">
        <v>0.89468999999999999</v>
      </c>
      <c r="M20" s="43"/>
      <c r="N20" s="43"/>
      <c r="O20" s="43"/>
      <c r="P20" s="43"/>
    </row>
    <row r="21" spans="1:16" ht="15" customHeight="1" x14ac:dyDescent="0.25">
      <c r="A21" s="38" t="s">
        <v>22</v>
      </c>
      <c r="B21" s="41">
        <v>0</v>
      </c>
      <c r="C21" s="41">
        <v>0</v>
      </c>
      <c r="D21" s="41">
        <v>462.09500000000003</v>
      </c>
      <c r="E21" s="41">
        <v>0</v>
      </c>
      <c r="F21" s="58">
        <v>462.09500000000003</v>
      </c>
      <c r="G21" s="41">
        <v>0</v>
      </c>
      <c r="H21" s="41">
        <v>0</v>
      </c>
      <c r="I21" s="41">
        <v>0.9562799305555556</v>
      </c>
      <c r="J21" s="41">
        <v>0</v>
      </c>
      <c r="K21" s="59">
        <v>0.9562799305555556</v>
      </c>
      <c r="M21" s="43"/>
      <c r="N21" s="43"/>
      <c r="O21" s="43"/>
      <c r="P21" s="43"/>
    </row>
    <row r="22" spans="1:16" ht="15" customHeight="1" x14ac:dyDescent="0.25">
      <c r="A22" s="38" t="s">
        <v>23</v>
      </c>
      <c r="B22" s="41">
        <v>0</v>
      </c>
      <c r="C22" s="41">
        <v>0</v>
      </c>
      <c r="D22" s="41">
        <v>275.36500000000001</v>
      </c>
      <c r="E22" s="41">
        <v>0</v>
      </c>
      <c r="F22" s="58">
        <v>275.36500000000001</v>
      </c>
      <c r="G22" s="41">
        <v>0</v>
      </c>
      <c r="H22" s="41">
        <v>0</v>
      </c>
      <c r="I22" s="41">
        <v>0.53543194444444442</v>
      </c>
      <c r="J22" s="41">
        <v>0</v>
      </c>
      <c r="K22" s="59">
        <v>0.53543194444444442</v>
      </c>
      <c r="M22" s="43"/>
      <c r="N22" s="43"/>
      <c r="O22" s="43"/>
      <c r="P22" s="43"/>
    </row>
    <row r="23" spans="1:16" ht="15" customHeight="1" x14ac:dyDescent="0.25">
      <c r="A23" s="38" t="s">
        <v>21</v>
      </c>
      <c r="B23" s="41">
        <v>1642.7760000000001</v>
      </c>
      <c r="C23" s="41">
        <v>0</v>
      </c>
      <c r="D23" s="41">
        <v>0</v>
      </c>
      <c r="E23" s="41">
        <v>0</v>
      </c>
      <c r="F23" s="58">
        <v>1642.7760000000001</v>
      </c>
      <c r="G23" s="41">
        <v>2.9433070000000003</v>
      </c>
      <c r="H23" s="41">
        <v>0</v>
      </c>
      <c r="I23" s="41">
        <v>0</v>
      </c>
      <c r="J23" s="41">
        <v>0</v>
      </c>
      <c r="K23" s="59">
        <v>2.9433070000000003</v>
      </c>
      <c r="M23" s="43"/>
      <c r="N23" s="43"/>
      <c r="O23" s="43"/>
      <c r="P23" s="43"/>
    </row>
    <row r="24" spans="1:16" ht="15" customHeight="1" x14ac:dyDescent="0.25">
      <c r="A24" s="38" t="s">
        <v>24</v>
      </c>
      <c r="B24" s="41">
        <v>217.95699999999999</v>
      </c>
      <c r="C24" s="41">
        <v>0</v>
      </c>
      <c r="D24" s="41">
        <v>419.04199999999997</v>
      </c>
      <c r="E24" s="41">
        <v>0</v>
      </c>
      <c r="F24" s="58">
        <v>636.99900000000002</v>
      </c>
      <c r="G24" s="41">
        <v>0.32600000000000001</v>
      </c>
      <c r="H24" s="41">
        <v>0</v>
      </c>
      <c r="I24" s="41">
        <v>0.72750347222222222</v>
      </c>
      <c r="J24" s="41">
        <v>0</v>
      </c>
      <c r="K24" s="59">
        <v>1.0535034722222223</v>
      </c>
      <c r="M24" s="43"/>
      <c r="N24" s="43"/>
      <c r="O24" s="43"/>
      <c r="P24" s="43"/>
    </row>
    <row r="25" spans="1:16" ht="15" customHeight="1" x14ac:dyDescent="0.25">
      <c r="A25" s="38" t="s">
        <v>25</v>
      </c>
      <c r="B25" s="41">
        <v>2491.701</v>
      </c>
      <c r="C25" s="41">
        <v>204.34299999999999</v>
      </c>
      <c r="D25" s="41">
        <v>1564.124</v>
      </c>
      <c r="E25" s="41">
        <v>0</v>
      </c>
      <c r="F25" s="58">
        <v>4260.1679999999997</v>
      </c>
      <c r="G25" s="41">
        <v>4.7757602499999994</v>
      </c>
      <c r="H25" s="41">
        <v>0.3803050277777778</v>
      </c>
      <c r="I25" s="41">
        <v>3.0196282777777776</v>
      </c>
      <c r="J25" s="41">
        <v>0</v>
      </c>
      <c r="K25" s="59">
        <v>8.1756935555555543</v>
      </c>
      <c r="M25" s="43"/>
      <c r="N25" s="43"/>
      <c r="O25" s="43"/>
      <c r="P25" s="43"/>
    </row>
    <row r="26" spans="1:16" ht="15" customHeight="1" x14ac:dyDescent="0.25">
      <c r="A26" s="38" t="s">
        <v>44</v>
      </c>
      <c r="B26" s="41">
        <v>0</v>
      </c>
      <c r="C26" s="41">
        <v>0</v>
      </c>
      <c r="D26" s="41">
        <v>1420.162</v>
      </c>
      <c r="E26" s="41">
        <v>0</v>
      </c>
      <c r="F26" s="58">
        <v>1420.162</v>
      </c>
      <c r="G26" s="41">
        <v>0</v>
      </c>
      <c r="H26" s="41">
        <v>0</v>
      </c>
      <c r="I26" s="41">
        <v>2.8010723002777778</v>
      </c>
      <c r="J26" s="41">
        <v>0</v>
      </c>
      <c r="K26" s="59">
        <v>2.8010723002777778</v>
      </c>
      <c r="M26" s="43"/>
      <c r="N26" s="43"/>
      <c r="O26" s="43"/>
      <c r="P26" s="43"/>
    </row>
    <row r="27" spans="1:16" ht="15" customHeight="1" x14ac:dyDescent="0.25">
      <c r="A27" s="38" t="s">
        <v>27</v>
      </c>
      <c r="B27" s="41">
        <v>1130.1659999999999</v>
      </c>
      <c r="C27" s="41">
        <v>0</v>
      </c>
      <c r="D27" s="41">
        <v>0</v>
      </c>
      <c r="E27" s="41">
        <v>0</v>
      </c>
      <c r="F27" s="58">
        <v>1130.1659999999999</v>
      </c>
      <c r="G27" s="41">
        <v>2.3003587125</v>
      </c>
      <c r="H27" s="41">
        <v>0</v>
      </c>
      <c r="I27" s="41">
        <v>0</v>
      </c>
      <c r="J27" s="41">
        <v>0</v>
      </c>
      <c r="K27" s="59">
        <v>2.3003587125</v>
      </c>
      <c r="M27" s="43"/>
      <c r="N27" s="43"/>
      <c r="O27" s="43"/>
      <c r="P27" s="43"/>
    </row>
    <row r="28" spans="1:16" ht="15" customHeight="1" x14ac:dyDescent="0.25">
      <c r="A28" s="38" t="s">
        <v>28</v>
      </c>
      <c r="B28" s="41">
        <v>2267.9870000000001</v>
      </c>
      <c r="C28" s="41">
        <v>0</v>
      </c>
      <c r="D28" s="41">
        <v>0</v>
      </c>
      <c r="E28" s="41">
        <v>0</v>
      </c>
      <c r="F28" s="58">
        <v>2267.9870000000001</v>
      </c>
      <c r="G28" s="41">
        <v>3.2050000000000001</v>
      </c>
      <c r="H28" s="41">
        <v>0</v>
      </c>
      <c r="I28" s="41">
        <v>0</v>
      </c>
      <c r="J28" s="41">
        <v>0</v>
      </c>
      <c r="K28" s="59">
        <v>3.2050000000000001</v>
      </c>
      <c r="M28" s="43"/>
      <c r="N28" s="43"/>
      <c r="O28" s="43"/>
      <c r="P28" s="43"/>
    </row>
    <row r="29" spans="1:16" ht="15" customHeight="1" x14ac:dyDescent="0.25">
      <c r="A29" s="38" t="s">
        <v>29</v>
      </c>
      <c r="B29" s="41">
        <v>764.18399999999997</v>
      </c>
      <c r="C29" s="41">
        <v>465.38900000000001</v>
      </c>
      <c r="D29" s="41">
        <v>0</v>
      </c>
      <c r="E29" s="41">
        <v>0</v>
      </c>
      <c r="F29" s="58">
        <v>1229.5729999999999</v>
      </c>
      <c r="G29" s="41">
        <v>1.2736399999999999</v>
      </c>
      <c r="H29" s="41">
        <v>1.5084E-2</v>
      </c>
      <c r="I29" s="41">
        <v>0</v>
      </c>
      <c r="J29" s="41">
        <v>0</v>
      </c>
      <c r="K29" s="59">
        <v>1.288724</v>
      </c>
      <c r="M29" s="43"/>
      <c r="N29" s="43"/>
      <c r="O29" s="43"/>
      <c r="P29" s="43"/>
    </row>
    <row r="30" spans="1:16" ht="15" customHeight="1" x14ac:dyDescent="0.25">
      <c r="A30" s="38" t="s">
        <v>30</v>
      </c>
      <c r="B30" s="41">
        <v>115.59</v>
      </c>
      <c r="C30" s="41">
        <v>0</v>
      </c>
      <c r="D30" s="41">
        <v>312.17399999999998</v>
      </c>
      <c r="E30" s="41">
        <v>1965.069</v>
      </c>
      <c r="F30" s="58">
        <v>2392.8330000000001</v>
      </c>
      <c r="G30" s="41">
        <v>0.20870416666666666</v>
      </c>
      <c r="H30" s="41">
        <v>0</v>
      </c>
      <c r="I30" s="41">
        <v>0.58966200000000002</v>
      </c>
      <c r="J30" s="41">
        <v>3.754</v>
      </c>
      <c r="K30" s="59">
        <v>4.5523661666666664</v>
      </c>
      <c r="M30" s="43"/>
      <c r="N30" s="43"/>
      <c r="O30" s="43"/>
      <c r="P30" s="43"/>
    </row>
    <row r="31" spans="1:16" ht="15" customHeight="1" x14ac:dyDescent="0.25">
      <c r="A31" s="38" t="s">
        <v>31</v>
      </c>
      <c r="B31" s="41">
        <v>0</v>
      </c>
      <c r="C31" s="41">
        <v>0</v>
      </c>
      <c r="D31" s="41">
        <v>85.061999999999998</v>
      </c>
      <c r="E31" s="41">
        <v>0</v>
      </c>
      <c r="F31" s="58">
        <v>85.061999999999998</v>
      </c>
      <c r="G31" s="60">
        <v>0</v>
      </c>
      <c r="H31" s="60">
        <v>0</v>
      </c>
      <c r="I31" s="60">
        <v>0.1772125</v>
      </c>
      <c r="J31" s="60">
        <v>0</v>
      </c>
      <c r="K31" s="59">
        <v>0.1772125</v>
      </c>
      <c r="M31" s="43"/>
      <c r="N31" s="43"/>
      <c r="O31" s="43"/>
      <c r="P31" s="43"/>
    </row>
    <row r="32" spans="1:16" ht="15" customHeight="1" x14ac:dyDescent="0.25">
      <c r="A32" s="38" t="s">
        <v>32</v>
      </c>
      <c r="B32" s="41">
        <v>0</v>
      </c>
      <c r="C32" s="41">
        <v>0</v>
      </c>
      <c r="D32" s="41">
        <v>163.33799999999999</v>
      </c>
      <c r="E32" s="41">
        <v>0</v>
      </c>
      <c r="F32" s="58">
        <v>163.33799999999999</v>
      </c>
      <c r="G32" s="60">
        <v>0</v>
      </c>
      <c r="H32" s="60">
        <v>0</v>
      </c>
      <c r="I32" s="60">
        <v>0.31760166666666662</v>
      </c>
      <c r="J32" s="60">
        <v>0</v>
      </c>
      <c r="K32" s="59">
        <v>0.31760166666666662</v>
      </c>
      <c r="M32" s="43"/>
      <c r="N32" s="43"/>
      <c r="O32" s="43"/>
      <c r="P32" s="43"/>
    </row>
    <row r="33" spans="1:11" ht="15.75" thickBot="1" x14ac:dyDescent="0.3">
      <c r="A33" s="52" t="s">
        <v>33</v>
      </c>
      <c r="B33" s="53">
        <v>30735.367000000006</v>
      </c>
      <c r="C33" s="53">
        <v>1378.309</v>
      </c>
      <c r="D33" s="53">
        <v>25408.749000000003</v>
      </c>
      <c r="E33" s="53">
        <v>2094.9180000000001</v>
      </c>
      <c r="F33" s="53">
        <v>59617.342999999979</v>
      </c>
      <c r="G33" s="53">
        <v>54.166490115277774</v>
      </c>
      <c r="H33" s="53">
        <v>1.4938225277777779</v>
      </c>
      <c r="I33" s="53">
        <v>47.803694050277784</v>
      </c>
      <c r="J33" s="53">
        <v>4.0009829166666666</v>
      </c>
      <c r="K33" s="54">
        <v>107.46498961</v>
      </c>
    </row>
    <row r="34" spans="1:11" x14ac:dyDescent="0.25">
      <c r="A34" s="55" t="s">
        <v>34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 spans="1:11" x14ac:dyDescent="0.25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</row>
    <row r="36" spans="1:11" x14ac:dyDescent="0.25">
      <c r="F36" s="51"/>
    </row>
    <row r="37" spans="1:11" x14ac:dyDescent="0.25">
      <c r="F37" s="61"/>
    </row>
    <row r="41" spans="1:11" x14ac:dyDescent="0.25">
      <c r="D41" s="57"/>
    </row>
    <row r="42" spans="1:11" x14ac:dyDescent="0.25">
      <c r="D42" s="57"/>
    </row>
    <row r="43" spans="1:11" x14ac:dyDescent="0.25">
      <c r="D43" s="57"/>
    </row>
  </sheetData>
  <mergeCells count="5">
    <mergeCell ref="A2:K3"/>
    <mergeCell ref="A5:A6"/>
    <mergeCell ref="B5:F5"/>
    <mergeCell ref="G5:K5"/>
    <mergeCell ref="A34:K3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F0B62-7C80-4CAD-9077-39FC69A92269}">
  <sheetPr>
    <pageSetUpPr fitToPage="1"/>
  </sheetPr>
  <dimension ref="A1:S46"/>
  <sheetViews>
    <sheetView zoomScaleNormal="100" workbookViewId="0">
      <selection activeCell="J43" sqref="J43"/>
    </sheetView>
  </sheetViews>
  <sheetFormatPr defaultRowHeight="15" x14ac:dyDescent="0.25"/>
  <cols>
    <col min="1" max="1" width="65.28515625" style="30" customWidth="1"/>
    <col min="2" max="2" width="14.28515625" style="30" bestFit="1" customWidth="1"/>
    <col min="3" max="5" width="11.85546875" style="30" customWidth="1"/>
    <col min="6" max="6" width="14.28515625" style="30" bestFit="1" customWidth="1"/>
    <col min="7" max="11" width="11.85546875" style="30" customWidth="1"/>
    <col min="12" max="15" width="9.140625" style="30"/>
    <col min="16" max="16" width="11" style="30" bestFit="1" customWidth="1"/>
    <col min="17" max="16384" width="9.140625" style="30"/>
  </cols>
  <sheetData>
    <row r="1" spans="1:19" ht="15" customHeight="1" x14ac:dyDescent="0.25"/>
    <row r="2" spans="1:19" ht="15" customHeight="1" x14ac:dyDescent="0.25">
      <c r="A2" s="29" t="s">
        <v>46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9" ht="1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9" ht="15" customHeight="1" thickBot="1" x14ac:dyDescent="0.3"/>
    <row r="5" spans="1:19" ht="15" customHeight="1" x14ac:dyDescent="0.25">
      <c r="A5" s="31" t="s">
        <v>1</v>
      </c>
      <c r="B5" s="32" t="s">
        <v>2</v>
      </c>
      <c r="C5" s="33"/>
      <c r="D5" s="33"/>
      <c r="E5" s="33"/>
      <c r="F5" s="33"/>
      <c r="G5" s="32" t="s">
        <v>3</v>
      </c>
      <c r="H5" s="33"/>
      <c r="I5" s="33"/>
      <c r="J5" s="33"/>
      <c r="K5" s="34"/>
    </row>
    <row r="6" spans="1:19" ht="15" customHeight="1" x14ac:dyDescent="0.25">
      <c r="A6" s="35"/>
      <c r="B6" s="36" t="s">
        <v>4</v>
      </c>
      <c r="C6" s="36" t="s">
        <v>5</v>
      </c>
      <c r="D6" s="36" t="s">
        <v>6</v>
      </c>
      <c r="E6" s="36" t="s">
        <v>7</v>
      </c>
      <c r="F6" s="36" t="s">
        <v>8</v>
      </c>
      <c r="G6" s="36" t="s">
        <v>4</v>
      </c>
      <c r="H6" s="36" t="s">
        <v>5</v>
      </c>
      <c r="I6" s="36" t="s">
        <v>6</v>
      </c>
      <c r="J6" s="36" t="s">
        <v>7</v>
      </c>
      <c r="K6" s="37" t="s">
        <v>8</v>
      </c>
    </row>
    <row r="7" spans="1:19" ht="15" customHeight="1" x14ac:dyDescent="0.25">
      <c r="A7" s="38" t="s">
        <v>47</v>
      </c>
      <c r="B7" s="41">
        <v>0</v>
      </c>
      <c r="C7" s="41">
        <v>0</v>
      </c>
      <c r="D7" s="41">
        <v>886.67499999999995</v>
      </c>
      <c r="E7" s="41">
        <v>123.128</v>
      </c>
      <c r="F7" s="58">
        <v>1009.803</v>
      </c>
      <c r="G7" s="41">
        <v>0</v>
      </c>
      <c r="H7" s="41">
        <v>0</v>
      </c>
      <c r="I7" s="41">
        <v>1.728</v>
      </c>
      <c r="J7" s="41">
        <v>0.23899999999999999</v>
      </c>
      <c r="K7" s="59">
        <v>1.9670000000000001</v>
      </c>
      <c r="M7" s="43"/>
      <c r="N7" s="43"/>
      <c r="P7" s="43"/>
      <c r="Q7" s="43"/>
      <c r="R7" s="43"/>
      <c r="S7" s="43"/>
    </row>
    <row r="8" spans="1:19" ht="15" customHeight="1" x14ac:dyDescent="0.25">
      <c r="A8" s="38" t="s">
        <v>9</v>
      </c>
      <c r="B8" s="41">
        <v>724.03700000000003</v>
      </c>
      <c r="C8" s="41">
        <v>0</v>
      </c>
      <c r="D8" s="41">
        <v>928.471</v>
      </c>
      <c r="E8" s="41">
        <v>0</v>
      </c>
      <c r="F8" s="58">
        <v>1652.508</v>
      </c>
      <c r="G8" s="41">
        <v>0</v>
      </c>
      <c r="H8" s="41">
        <v>0</v>
      </c>
      <c r="I8" s="41">
        <v>0</v>
      </c>
      <c r="J8" s="41">
        <v>0</v>
      </c>
      <c r="K8" s="59">
        <v>0</v>
      </c>
      <c r="M8" s="43"/>
      <c r="N8" s="43"/>
      <c r="P8" s="43"/>
      <c r="Q8" s="43"/>
      <c r="R8" s="43"/>
      <c r="S8" s="43"/>
    </row>
    <row r="9" spans="1:19" ht="15" customHeight="1" x14ac:dyDescent="0.25">
      <c r="A9" s="38" t="s">
        <v>41</v>
      </c>
      <c r="B9" s="41">
        <v>0</v>
      </c>
      <c r="C9" s="41">
        <v>491.48599999999999</v>
      </c>
      <c r="D9" s="41">
        <v>0.68200000000000005</v>
      </c>
      <c r="E9" s="41">
        <v>0</v>
      </c>
      <c r="F9" s="58">
        <v>492.16800000000001</v>
      </c>
      <c r="G9" s="41">
        <v>0</v>
      </c>
      <c r="H9" s="41">
        <v>0</v>
      </c>
      <c r="I9" s="41">
        <v>0</v>
      </c>
      <c r="J9" s="41">
        <v>0</v>
      </c>
      <c r="K9" s="59">
        <v>0</v>
      </c>
      <c r="M9" s="43"/>
      <c r="N9" s="43"/>
      <c r="P9" s="43"/>
      <c r="Q9" s="43"/>
      <c r="R9" s="43"/>
      <c r="S9" s="43"/>
    </row>
    <row r="10" spans="1:19" ht="15" customHeight="1" x14ac:dyDescent="0.25">
      <c r="A10" s="38" t="s">
        <v>10</v>
      </c>
      <c r="B10" s="41">
        <v>1217.645</v>
      </c>
      <c r="C10" s="41">
        <v>0</v>
      </c>
      <c r="D10" s="41">
        <v>0</v>
      </c>
      <c r="E10" s="41">
        <v>0</v>
      </c>
      <c r="F10" s="58">
        <v>1217.645</v>
      </c>
      <c r="G10" s="41">
        <v>0</v>
      </c>
      <c r="H10" s="41">
        <v>0</v>
      </c>
      <c r="I10" s="41">
        <v>0</v>
      </c>
      <c r="J10" s="41">
        <v>0</v>
      </c>
      <c r="K10" s="59">
        <v>0</v>
      </c>
      <c r="M10" s="43"/>
      <c r="N10" s="43"/>
      <c r="P10" s="43"/>
      <c r="Q10" s="43"/>
      <c r="R10" s="43"/>
      <c r="S10" s="43"/>
    </row>
    <row r="11" spans="1:19" ht="15" customHeight="1" x14ac:dyDescent="0.25">
      <c r="A11" s="38" t="s">
        <v>42</v>
      </c>
      <c r="B11" s="41">
        <v>129.78700000000001</v>
      </c>
      <c r="C11" s="41">
        <v>0</v>
      </c>
      <c r="D11" s="41">
        <v>3670.4279999999999</v>
      </c>
      <c r="E11" s="41">
        <v>58.557000000000002</v>
      </c>
      <c r="F11" s="58">
        <v>3858.7719999999995</v>
      </c>
      <c r="G11" s="41">
        <v>0</v>
      </c>
      <c r="H11" s="41">
        <v>0</v>
      </c>
      <c r="I11" s="41">
        <v>3.012</v>
      </c>
      <c r="J11" s="41">
        <v>0.113</v>
      </c>
      <c r="K11" s="59">
        <v>3.125</v>
      </c>
      <c r="M11" s="43"/>
      <c r="N11" s="43"/>
      <c r="P11" s="43"/>
      <c r="Q11" s="43"/>
      <c r="R11" s="43"/>
      <c r="S11" s="43"/>
    </row>
    <row r="12" spans="1:19" ht="15" customHeight="1" x14ac:dyDescent="0.25">
      <c r="A12" s="38" t="s">
        <v>12</v>
      </c>
      <c r="B12" s="41">
        <v>2384.366</v>
      </c>
      <c r="C12" s="41">
        <v>0</v>
      </c>
      <c r="D12" s="41">
        <v>1E-3</v>
      </c>
      <c r="E12" s="41">
        <v>0</v>
      </c>
      <c r="F12" s="58">
        <v>2384.3670000000002</v>
      </c>
      <c r="G12" s="41">
        <v>1.4259999999999999</v>
      </c>
      <c r="H12" s="41">
        <v>0</v>
      </c>
      <c r="I12" s="41">
        <v>0</v>
      </c>
      <c r="J12" s="41">
        <v>0</v>
      </c>
      <c r="K12" s="59">
        <v>1.4259999999999999</v>
      </c>
      <c r="M12" s="43"/>
      <c r="N12" s="43"/>
      <c r="P12" s="43"/>
      <c r="Q12" s="43"/>
      <c r="R12" s="43"/>
      <c r="S12" s="43"/>
    </row>
    <row r="13" spans="1:19" ht="15" customHeight="1" x14ac:dyDescent="0.25">
      <c r="A13" s="38" t="s">
        <v>45</v>
      </c>
      <c r="B13" s="41">
        <v>10031.913</v>
      </c>
      <c r="C13" s="41">
        <v>0</v>
      </c>
      <c r="D13" s="41">
        <v>2693.4569999999999</v>
      </c>
      <c r="E13" s="41">
        <v>29.167000000000002</v>
      </c>
      <c r="F13" s="58">
        <v>12754.537</v>
      </c>
      <c r="G13" s="41">
        <v>15.097</v>
      </c>
      <c r="H13" s="41">
        <v>0</v>
      </c>
      <c r="I13" s="41">
        <v>3.73</v>
      </c>
      <c r="J13" s="41">
        <v>1.7000000000000001E-2</v>
      </c>
      <c r="K13" s="59">
        <v>18.843999999999998</v>
      </c>
      <c r="M13" s="43"/>
      <c r="N13" s="43"/>
      <c r="P13" s="43"/>
      <c r="Q13" s="43"/>
      <c r="R13" s="43"/>
      <c r="S13" s="43"/>
    </row>
    <row r="14" spans="1:19" ht="15" customHeight="1" x14ac:dyDescent="0.25">
      <c r="A14" s="38" t="s">
        <v>14</v>
      </c>
      <c r="B14" s="41">
        <v>0</v>
      </c>
      <c r="C14" s="41">
        <v>479.75799999999998</v>
      </c>
      <c r="D14" s="41">
        <v>7890.9679999999998</v>
      </c>
      <c r="E14" s="41">
        <v>0</v>
      </c>
      <c r="F14" s="58">
        <v>8370.7260000000006</v>
      </c>
      <c r="G14" s="41">
        <v>0</v>
      </c>
      <c r="H14" s="41">
        <v>0</v>
      </c>
      <c r="I14" s="41">
        <v>13.215</v>
      </c>
      <c r="J14" s="41">
        <v>0</v>
      </c>
      <c r="K14" s="59">
        <v>13.215</v>
      </c>
      <c r="M14" s="43"/>
      <c r="N14" s="43"/>
      <c r="P14" s="43"/>
      <c r="Q14" s="43"/>
      <c r="R14" s="43"/>
      <c r="S14" s="43"/>
    </row>
    <row r="15" spans="1:19" ht="15" customHeight="1" x14ac:dyDescent="0.25">
      <c r="A15" s="38" t="s">
        <v>15</v>
      </c>
      <c r="B15" s="41">
        <v>3961.5650000000001</v>
      </c>
      <c r="C15" s="41">
        <v>179.53899999999999</v>
      </c>
      <c r="D15" s="41">
        <v>41.902999999999999</v>
      </c>
      <c r="E15" s="41">
        <v>2.7429999999999999</v>
      </c>
      <c r="F15" s="58">
        <v>4185.7500000000009</v>
      </c>
      <c r="G15" s="41">
        <v>5.24</v>
      </c>
      <c r="H15" s="41">
        <v>0.28399999999999997</v>
      </c>
      <c r="I15" s="41">
        <v>4.2000000000000003E-2</v>
      </c>
      <c r="J15" s="41">
        <v>0</v>
      </c>
      <c r="K15" s="59">
        <v>5.5659999999999998</v>
      </c>
      <c r="M15" s="43"/>
      <c r="N15" s="43"/>
      <c r="P15" s="43"/>
      <c r="Q15" s="43"/>
      <c r="R15" s="43"/>
      <c r="S15" s="43"/>
    </row>
    <row r="16" spans="1:19" ht="15" customHeight="1" x14ac:dyDescent="0.25">
      <c r="A16" s="38" t="s">
        <v>16</v>
      </c>
      <c r="B16" s="41">
        <v>2354.8490000000002</v>
      </c>
      <c r="C16" s="41">
        <v>0</v>
      </c>
      <c r="D16" s="41">
        <v>6028.067</v>
      </c>
      <c r="E16" s="41">
        <v>53.101999999999997</v>
      </c>
      <c r="F16" s="58">
        <v>8436.0180000000018</v>
      </c>
      <c r="G16" s="41">
        <v>2.8929999999999998</v>
      </c>
      <c r="H16" s="41">
        <v>0</v>
      </c>
      <c r="I16" s="41">
        <v>6.9450000000000003</v>
      </c>
      <c r="J16" s="41">
        <v>0</v>
      </c>
      <c r="K16" s="59">
        <v>9.838000000000001</v>
      </c>
      <c r="M16" s="43"/>
      <c r="N16" s="43"/>
      <c r="P16" s="43"/>
      <c r="Q16" s="43"/>
      <c r="R16" s="43"/>
      <c r="S16" s="43"/>
    </row>
    <row r="17" spans="1:19" ht="15" customHeight="1" x14ac:dyDescent="0.25">
      <c r="A17" s="48" t="s">
        <v>17</v>
      </c>
      <c r="B17" s="39">
        <v>2473.6329999999998</v>
      </c>
      <c r="C17" s="41">
        <v>0</v>
      </c>
      <c r="D17" s="41">
        <v>0</v>
      </c>
      <c r="E17" s="41">
        <v>0</v>
      </c>
      <c r="F17" s="58">
        <v>2473.6329999999998</v>
      </c>
      <c r="G17" s="41">
        <v>3.891</v>
      </c>
      <c r="H17" s="41">
        <v>0</v>
      </c>
      <c r="I17" s="41">
        <v>0</v>
      </c>
      <c r="J17" s="41">
        <v>0</v>
      </c>
      <c r="K17" s="59">
        <v>3.891</v>
      </c>
      <c r="M17" s="43"/>
      <c r="N17" s="43"/>
      <c r="P17" s="43"/>
      <c r="Q17" s="43"/>
      <c r="R17" s="43"/>
      <c r="S17" s="43"/>
    </row>
    <row r="18" spans="1:19" ht="15" customHeight="1" x14ac:dyDescent="0.25">
      <c r="A18" s="38" t="s">
        <v>18</v>
      </c>
      <c r="B18" s="41">
        <v>331.77800000000002</v>
      </c>
      <c r="C18" s="41">
        <v>0</v>
      </c>
      <c r="D18" s="41">
        <v>12.648</v>
      </c>
      <c r="E18" s="41">
        <v>0</v>
      </c>
      <c r="F18" s="58">
        <v>344.42600000000004</v>
      </c>
      <c r="G18" s="41">
        <v>0</v>
      </c>
      <c r="H18" s="41">
        <v>0</v>
      </c>
      <c r="I18" s="41">
        <v>0</v>
      </c>
      <c r="J18" s="41">
        <v>0</v>
      </c>
      <c r="K18" s="59">
        <v>0</v>
      </c>
      <c r="M18" s="43"/>
      <c r="N18" s="43"/>
      <c r="P18" s="43"/>
      <c r="Q18" s="43"/>
      <c r="R18" s="43"/>
      <c r="S18" s="43"/>
    </row>
    <row r="19" spans="1:19" ht="15" customHeight="1" x14ac:dyDescent="0.25">
      <c r="A19" s="38" t="s">
        <v>40</v>
      </c>
      <c r="B19" s="41">
        <v>0</v>
      </c>
      <c r="C19" s="41">
        <v>0</v>
      </c>
      <c r="D19" s="41">
        <v>688.25099999999998</v>
      </c>
      <c r="E19" s="41">
        <v>0</v>
      </c>
      <c r="F19" s="58">
        <v>688.25099999999998</v>
      </c>
      <c r="G19" s="41">
        <v>0</v>
      </c>
      <c r="H19" s="41">
        <v>0</v>
      </c>
      <c r="I19" s="41">
        <v>1.105</v>
      </c>
      <c r="J19" s="41">
        <v>0</v>
      </c>
      <c r="K19" s="59">
        <v>1.105</v>
      </c>
      <c r="M19" s="43"/>
      <c r="N19" s="43"/>
      <c r="P19" s="43"/>
      <c r="Q19" s="43"/>
      <c r="R19" s="43"/>
      <c r="S19" s="43"/>
    </row>
    <row r="20" spans="1:19" ht="15" customHeight="1" x14ac:dyDescent="0.25">
      <c r="A20" s="38" t="s">
        <v>43</v>
      </c>
      <c r="B20" s="41">
        <v>0</v>
      </c>
      <c r="C20" s="41">
        <v>0</v>
      </c>
      <c r="D20" s="41">
        <v>10.859</v>
      </c>
      <c r="E20" s="41">
        <v>0</v>
      </c>
      <c r="F20" s="58">
        <v>10.859</v>
      </c>
      <c r="G20" s="41">
        <v>0</v>
      </c>
      <c r="H20" s="41">
        <v>0</v>
      </c>
      <c r="I20" s="41">
        <v>1.6E-2</v>
      </c>
      <c r="J20" s="41">
        <v>0</v>
      </c>
      <c r="K20" s="59">
        <v>1.6E-2</v>
      </c>
      <c r="M20" s="43"/>
      <c r="N20" s="43"/>
      <c r="P20" s="43"/>
      <c r="Q20" s="43"/>
      <c r="R20" s="43"/>
      <c r="S20" s="43"/>
    </row>
    <row r="21" spans="1:19" ht="15" customHeight="1" x14ac:dyDescent="0.25">
      <c r="A21" s="44" t="s">
        <v>20</v>
      </c>
      <c r="B21" s="41">
        <v>270.351</v>
      </c>
      <c r="C21" s="41">
        <v>0</v>
      </c>
      <c r="D21" s="41">
        <v>268.71899999999999</v>
      </c>
      <c r="E21" s="41">
        <v>0</v>
      </c>
      <c r="F21" s="58">
        <v>539.06999999999994</v>
      </c>
      <c r="G21" s="41">
        <v>0</v>
      </c>
      <c r="H21" s="41">
        <v>0</v>
      </c>
      <c r="I21" s="41">
        <v>0.48799999999999999</v>
      </c>
      <c r="J21" s="41">
        <v>0</v>
      </c>
      <c r="K21" s="59">
        <v>0.48799999999999999</v>
      </c>
      <c r="M21" s="43"/>
      <c r="N21" s="43"/>
      <c r="P21" s="43"/>
      <c r="Q21" s="43"/>
      <c r="R21" s="43"/>
      <c r="S21" s="43"/>
    </row>
    <row r="22" spans="1:19" ht="15" customHeight="1" x14ac:dyDescent="0.25">
      <c r="A22" s="38" t="s">
        <v>22</v>
      </c>
      <c r="B22" s="41">
        <v>0</v>
      </c>
      <c r="C22" s="41">
        <v>0</v>
      </c>
      <c r="D22" s="41">
        <v>547.93799999999999</v>
      </c>
      <c r="E22" s="41">
        <v>0</v>
      </c>
      <c r="F22" s="58">
        <v>547.93799999999999</v>
      </c>
      <c r="G22" s="41">
        <v>0</v>
      </c>
      <c r="H22" s="41">
        <v>0</v>
      </c>
      <c r="I22" s="41">
        <v>0</v>
      </c>
      <c r="J22" s="41">
        <v>0</v>
      </c>
      <c r="K22" s="59">
        <v>0</v>
      </c>
      <c r="M22" s="43"/>
      <c r="N22" s="43"/>
      <c r="P22" s="43"/>
      <c r="Q22" s="43"/>
      <c r="R22" s="43"/>
      <c r="S22" s="43"/>
    </row>
    <row r="23" spans="1:19" ht="15" customHeight="1" x14ac:dyDescent="0.25">
      <c r="A23" s="38" t="s">
        <v>23</v>
      </c>
      <c r="B23" s="41">
        <v>0</v>
      </c>
      <c r="C23" s="41">
        <v>0</v>
      </c>
      <c r="D23" s="41">
        <v>335.65300000000002</v>
      </c>
      <c r="E23" s="41">
        <v>0</v>
      </c>
      <c r="F23" s="58">
        <v>335.65300000000002</v>
      </c>
      <c r="G23" s="41">
        <v>0</v>
      </c>
      <c r="H23" s="41">
        <v>0</v>
      </c>
      <c r="I23" s="41">
        <v>0</v>
      </c>
      <c r="J23" s="41">
        <v>0</v>
      </c>
      <c r="K23" s="59">
        <v>0</v>
      </c>
      <c r="M23" s="43"/>
      <c r="N23" s="43"/>
      <c r="P23" s="43"/>
      <c r="Q23" s="43"/>
      <c r="R23" s="43"/>
      <c r="S23" s="43"/>
    </row>
    <row r="24" spans="1:19" ht="15" customHeight="1" x14ac:dyDescent="0.25">
      <c r="A24" s="38" t="s">
        <v>21</v>
      </c>
      <c r="B24" s="41">
        <v>1556.914</v>
      </c>
      <c r="C24" s="41">
        <v>0</v>
      </c>
      <c r="D24" s="41">
        <v>13.994999999999999</v>
      </c>
      <c r="E24" s="41">
        <v>0</v>
      </c>
      <c r="F24" s="58">
        <v>1570.9089999999999</v>
      </c>
      <c r="G24" s="41">
        <v>1.57</v>
      </c>
      <c r="H24" s="41">
        <v>0</v>
      </c>
      <c r="I24" s="41">
        <v>0</v>
      </c>
      <c r="J24" s="41">
        <v>0</v>
      </c>
      <c r="K24" s="59">
        <v>1.57</v>
      </c>
      <c r="M24" s="43"/>
      <c r="N24" s="43"/>
      <c r="P24" s="43"/>
      <c r="Q24" s="43"/>
      <c r="R24" s="43"/>
      <c r="S24" s="43"/>
    </row>
    <row r="25" spans="1:19" ht="15" customHeight="1" x14ac:dyDescent="0.25">
      <c r="A25" s="38" t="s">
        <v>24</v>
      </c>
      <c r="B25" s="41">
        <v>221.20699999999999</v>
      </c>
      <c r="C25" s="41">
        <v>0</v>
      </c>
      <c r="D25" s="41">
        <v>488.06599999999997</v>
      </c>
      <c r="E25" s="41">
        <v>0</v>
      </c>
      <c r="F25" s="58">
        <v>709.27299999999991</v>
      </c>
      <c r="G25" s="41">
        <v>0.32</v>
      </c>
      <c r="H25" s="41">
        <v>0</v>
      </c>
      <c r="I25" s="41">
        <v>0</v>
      </c>
      <c r="J25" s="41">
        <v>0</v>
      </c>
      <c r="K25" s="59">
        <v>0.32</v>
      </c>
      <c r="M25" s="43"/>
      <c r="N25" s="43"/>
      <c r="P25" s="43"/>
      <c r="Q25" s="43"/>
      <c r="R25" s="43"/>
      <c r="S25" s="43"/>
    </row>
    <row r="26" spans="1:19" ht="15" customHeight="1" x14ac:dyDescent="0.25">
      <c r="A26" s="38" t="s">
        <v>25</v>
      </c>
      <c r="B26" s="41">
        <v>2519.5569999999998</v>
      </c>
      <c r="C26" s="41">
        <v>191.39500000000001</v>
      </c>
      <c r="D26" s="41">
        <v>1816.9459999999999</v>
      </c>
      <c r="E26" s="41">
        <v>0</v>
      </c>
      <c r="F26" s="58">
        <v>4527.8979999999992</v>
      </c>
      <c r="G26" s="41">
        <v>3.6</v>
      </c>
      <c r="H26" s="41">
        <v>0</v>
      </c>
      <c r="I26" s="41">
        <v>0</v>
      </c>
      <c r="J26" s="41">
        <v>0</v>
      </c>
      <c r="K26" s="59">
        <v>3.6</v>
      </c>
      <c r="M26" s="43"/>
      <c r="N26" s="43"/>
      <c r="P26" s="43"/>
      <c r="Q26" s="43"/>
      <c r="R26" s="43"/>
      <c r="S26" s="43"/>
    </row>
    <row r="27" spans="1:19" ht="15" customHeight="1" x14ac:dyDescent="0.25">
      <c r="A27" s="38" t="s">
        <v>44</v>
      </c>
      <c r="B27" s="41">
        <v>0</v>
      </c>
      <c r="C27" s="41">
        <v>0</v>
      </c>
      <c r="D27" s="41">
        <v>1635.857</v>
      </c>
      <c r="E27" s="41">
        <v>0</v>
      </c>
      <c r="F27" s="58">
        <v>1635.857</v>
      </c>
      <c r="G27" s="41">
        <v>0</v>
      </c>
      <c r="H27" s="41">
        <v>0</v>
      </c>
      <c r="I27" s="41">
        <v>0</v>
      </c>
      <c r="J27" s="41">
        <v>0</v>
      </c>
      <c r="K27" s="59">
        <v>0</v>
      </c>
      <c r="M27" s="43"/>
      <c r="N27" s="43"/>
      <c r="P27" s="43"/>
      <c r="Q27" s="43"/>
      <c r="R27" s="43"/>
      <c r="S27" s="43"/>
    </row>
    <row r="28" spans="1:19" ht="15" customHeight="1" x14ac:dyDescent="0.25">
      <c r="A28" s="38" t="s">
        <v>27</v>
      </c>
      <c r="B28" s="41">
        <v>1161.5640000000001</v>
      </c>
      <c r="C28" s="41">
        <v>0</v>
      </c>
      <c r="D28" s="41">
        <v>0</v>
      </c>
      <c r="E28" s="41">
        <v>0</v>
      </c>
      <c r="F28" s="58">
        <v>1161.5640000000001</v>
      </c>
      <c r="G28" s="41">
        <v>0</v>
      </c>
      <c r="H28" s="41">
        <v>0</v>
      </c>
      <c r="I28" s="41">
        <v>0</v>
      </c>
      <c r="J28" s="41">
        <v>0</v>
      </c>
      <c r="K28" s="59">
        <v>0</v>
      </c>
      <c r="M28" s="43"/>
      <c r="N28" s="43"/>
      <c r="P28" s="43"/>
      <c r="Q28" s="43"/>
      <c r="R28" s="43"/>
      <c r="S28" s="43"/>
    </row>
    <row r="29" spans="1:19" ht="15" customHeight="1" x14ac:dyDescent="0.25">
      <c r="A29" s="38" t="s">
        <v>48</v>
      </c>
      <c r="B29" s="41">
        <v>3165.7559999999999</v>
      </c>
      <c r="C29" s="41">
        <v>0</v>
      </c>
      <c r="D29" s="41">
        <v>157.339</v>
      </c>
      <c r="E29" s="41">
        <v>0</v>
      </c>
      <c r="F29" s="58">
        <v>3323.0949999999998</v>
      </c>
      <c r="G29" s="41">
        <v>4.5030000000000001</v>
      </c>
      <c r="H29" s="41">
        <v>0</v>
      </c>
      <c r="I29" s="41">
        <v>0</v>
      </c>
      <c r="J29" s="41">
        <v>0</v>
      </c>
      <c r="K29" s="59">
        <v>4.5030000000000001</v>
      </c>
      <c r="M29" s="43"/>
      <c r="N29" s="43"/>
      <c r="P29" s="43"/>
      <c r="Q29" s="43"/>
      <c r="R29" s="43"/>
      <c r="S29" s="43"/>
    </row>
    <row r="30" spans="1:19" ht="15" customHeight="1" x14ac:dyDescent="0.25">
      <c r="A30" s="38" t="s">
        <v>28</v>
      </c>
      <c r="B30" s="41">
        <v>2372.8290000000002</v>
      </c>
      <c r="C30" s="41">
        <v>0</v>
      </c>
      <c r="D30" s="41">
        <v>0</v>
      </c>
      <c r="E30" s="41">
        <v>0</v>
      </c>
      <c r="F30" s="58">
        <v>2372.8290000000002</v>
      </c>
      <c r="G30" s="41">
        <v>3.2679999999999998</v>
      </c>
      <c r="H30" s="41">
        <v>0</v>
      </c>
      <c r="I30" s="41">
        <v>0</v>
      </c>
      <c r="J30" s="41">
        <v>0</v>
      </c>
      <c r="K30" s="59">
        <v>3.2679999999999998</v>
      </c>
      <c r="M30" s="43"/>
      <c r="N30" s="43"/>
      <c r="P30" s="43"/>
      <c r="Q30" s="43"/>
      <c r="R30" s="43"/>
      <c r="S30" s="43"/>
    </row>
    <row r="31" spans="1:19" ht="15" customHeight="1" x14ac:dyDescent="0.25">
      <c r="A31" s="38" t="s">
        <v>29</v>
      </c>
      <c r="B31" s="41">
        <v>995.44500000000005</v>
      </c>
      <c r="C31" s="41">
        <v>433.471</v>
      </c>
      <c r="D31" s="41">
        <v>0</v>
      </c>
      <c r="E31" s="41">
        <v>0</v>
      </c>
      <c r="F31" s="58">
        <v>1428.9160000000002</v>
      </c>
      <c r="G31" s="41">
        <v>0</v>
      </c>
      <c r="H31" s="41">
        <v>1.4999999999999999E-2</v>
      </c>
      <c r="I31" s="41">
        <v>0</v>
      </c>
      <c r="J31" s="41">
        <v>0</v>
      </c>
      <c r="K31" s="59">
        <v>1.4999999999999999E-2</v>
      </c>
      <c r="M31" s="43"/>
      <c r="N31" s="43"/>
      <c r="P31" s="43"/>
      <c r="Q31" s="43"/>
      <c r="R31" s="43"/>
      <c r="S31" s="43"/>
    </row>
    <row r="32" spans="1:19" ht="15" customHeight="1" x14ac:dyDescent="0.25">
      <c r="A32" s="38" t="s">
        <v>30</v>
      </c>
      <c r="B32" s="41">
        <v>128.828</v>
      </c>
      <c r="C32" s="41">
        <v>0</v>
      </c>
      <c r="D32" s="41">
        <v>312.58600000000001</v>
      </c>
      <c r="E32" s="41">
        <v>2174.5540000000001</v>
      </c>
      <c r="F32" s="58">
        <v>2615.9679999999998</v>
      </c>
      <c r="G32" s="41">
        <v>0</v>
      </c>
      <c r="H32" s="41">
        <v>0</v>
      </c>
      <c r="I32" s="41">
        <v>0</v>
      </c>
      <c r="J32" s="41">
        <v>3.9689999999999999</v>
      </c>
      <c r="K32" s="59">
        <v>3.9689999999999999</v>
      </c>
      <c r="M32" s="43"/>
      <c r="N32" s="43"/>
      <c r="P32" s="43"/>
      <c r="Q32" s="43"/>
      <c r="R32" s="43"/>
      <c r="S32" s="43"/>
    </row>
    <row r="33" spans="1:19" ht="15" customHeight="1" x14ac:dyDescent="0.25">
      <c r="A33" s="38" t="s">
        <v>31</v>
      </c>
      <c r="B33" s="41">
        <v>0</v>
      </c>
      <c r="C33" s="41">
        <v>0</v>
      </c>
      <c r="D33" s="41">
        <v>98.849000000000004</v>
      </c>
      <c r="E33" s="41">
        <v>0</v>
      </c>
      <c r="F33" s="58">
        <v>98.849000000000004</v>
      </c>
      <c r="G33" s="41">
        <v>0</v>
      </c>
      <c r="H33" s="41">
        <v>0</v>
      </c>
      <c r="I33" s="41">
        <v>0</v>
      </c>
      <c r="J33" s="41">
        <v>0</v>
      </c>
      <c r="K33" s="59">
        <v>0</v>
      </c>
      <c r="M33" s="43"/>
      <c r="N33" s="43"/>
      <c r="P33" s="43"/>
      <c r="Q33" s="43"/>
      <c r="R33" s="43"/>
      <c r="S33" s="43"/>
    </row>
    <row r="34" spans="1:19" ht="15" customHeight="1" x14ac:dyDescent="0.25">
      <c r="A34" s="38" t="s">
        <v>49</v>
      </c>
      <c r="B34" s="41">
        <v>444.233</v>
      </c>
      <c r="C34" s="41">
        <v>0</v>
      </c>
      <c r="D34" s="41">
        <v>0</v>
      </c>
      <c r="E34" s="41">
        <v>0</v>
      </c>
      <c r="F34" s="58">
        <v>444.233</v>
      </c>
      <c r="G34" s="41">
        <v>0</v>
      </c>
      <c r="H34" s="41">
        <v>0</v>
      </c>
      <c r="I34" s="41">
        <v>0</v>
      </c>
      <c r="J34" s="41">
        <v>0</v>
      </c>
      <c r="K34" s="59">
        <v>0</v>
      </c>
      <c r="M34" s="43"/>
      <c r="N34" s="43"/>
      <c r="P34" s="43"/>
      <c r="Q34" s="43"/>
      <c r="R34" s="43"/>
      <c r="S34" s="43"/>
    </row>
    <row r="35" spans="1:19" ht="15" customHeight="1" x14ac:dyDescent="0.25">
      <c r="A35" s="38" t="s">
        <v>32</v>
      </c>
      <c r="B35" s="41">
        <v>0</v>
      </c>
      <c r="C35" s="41">
        <v>0</v>
      </c>
      <c r="D35" s="41">
        <v>187.315</v>
      </c>
      <c r="E35" s="41">
        <v>0</v>
      </c>
      <c r="F35" s="58">
        <v>187.315</v>
      </c>
      <c r="G35" s="41">
        <v>0</v>
      </c>
      <c r="H35" s="41">
        <v>0</v>
      </c>
      <c r="I35" s="41">
        <v>0</v>
      </c>
      <c r="J35" s="41">
        <v>0</v>
      </c>
      <c r="K35" s="59">
        <v>0</v>
      </c>
      <c r="M35" s="43"/>
      <c r="N35" s="43"/>
      <c r="P35" s="43"/>
      <c r="Q35" s="43"/>
      <c r="R35" s="43"/>
      <c r="S35" s="43"/>
    </row>
    <row r="36" spans="1:19" ht="15.75" thickBot="1" x14ac:dyDescent="0.3">
      <c r="A36" s="52" t="s">
        <v>33</v>
      </c>
      <c r="B36" s="53">
        <v>36446.256999999998</v>
      </c>
      <c r="C36" s="53">
        <v>1775.6489999999999</v>
      </c>
      <c r="D36" s="53">
        <v>28715.672999999995</v>
      </c>
      <c r="E36" s="53">
        <v>2441.2510000000002</v>
      </c>
      <c r="F36" s="53">
        <v>69378.829999999987</v>
      </c>
      <c r="G36" s="53">
        <v>41.808</v>
      </c>
      <c r="H36" s="53">
        <v>0.29899999999999999</v>
      </c>
      <c r="I36" s="53">
        <v>30.281000000000002</v>
      </c>
      <c r="J36" s="53">
        <v>4.3380000000000001</v>
      </c>
      <c r="K36" s="54">
        <v>76.725999999999985</v>
      </c>
    </row>
    <row r="37" spans="1:19" x14ac:dyDescent="0.25">
      <c r="A37" s="55" t="s">
        <v>34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 spans="1:19" x14ac:dyDescent="0.25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</row>
    <row r="41" spans="1:19" x14ac:dyDescent="0.25">
      <c r="F41" s="61"/>
      <c r="G41" s="61"/>
    </row>
    <row r="42" spans="1:19" x14ac:dyDescent="0.25">
      <c r="F42" s="61"/>
      <c r="G42" s="61"/>
    </row>
    <row r="44" spans="1:19" x14ac:dyDescent="0.25">
      <c r="D44" s="57"/>
    </row>
    <row r="45" spans="1:19" x14ac:dyDescent="0.25">
      <c r="D45" s="57"/>
    </row>
    <row r="46" spans="1:19" x14ac:dyDescent="0.25">
      <c r="D46" s="57"/>
    </row>
  </sheetData>
  <mergeCells count="5">
    <mergeCell ref="A2:K3"/>
    <mergeCell ref="A5:A6"/>
    <mergeCell ref="B5:F5"/>
    <mergeCell ref="G5:K5"/>
    <mergeCell ref="A37:K38"/>
  </mergeCells>
  <pageMargins left="0.11811023622047245" right="0.11811023622047245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Писаренко</dc:creator>
  <cp:lastModifiedBy>Федоров Владислав Андреевич</cp:lastModifiedBy>
  <cp:revision>1</cp:revision>
  <dcterms:created xsi:type="dcterms:W3CDTF">2025-02-21T07:28:58Z</dcterms:created>
  <dcterms:modified xsi:type="dcterms:W3CDTF">2026-08-24T14:42:35Z</dcterms:modified>
</cp:coreProperties>
</file>